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19 face vlad\"/>
    </mc:Choice>
  </mc:AlternateContent>
  <xr:revisionPtr revIDLastSave="0" documentId="13_ncr:1_{F7A11061-91D3-48E3-AE93-F75391326D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8" i="1" l="1"/>
  <c r="G19" i="1"/>
  <c r="G20" i="1"/>
  <c r="G21" i="1"/>
  <c r="G22" i="1"/>
  <c r="G23" i="1"/>
  <c r="G24" i="1"/>
  <c r="H13" i="1"/>
  <c r="H19" i="1"/>
  <c r="H21" i="1"/>
  <c r="I7" i="1"/>
  <c r="H5" i="1"/>
  <c r="G17" i="1"/>
  <c r="G15" i="1"/>
  <c r="G14" i="1"/>
  <c r="G13" i="1"/>
  <c r="G12" i="1"/>
  <c r="G11" i="1"/>
  <c r="G10" i="1"/>
  <c r="G9" i="1"/>
  <c r="G8" i="1"/>
  <c r="G7" i="1"/>
  <c r="G6" i="1"/>
  <c r="I16" i="1"/>
  <c r="G16" i="1" l="1"/>
  <c r="G5" i="1"/>
  <c r="H23" i="1"/>
  <c r="H15" i="1"/>
  <c r="H17" i="1"/>
  <c r="H9" i="1"/>
  <c r="H22" i="1"/>
  <c r="H18" i="1"/>
  <c r="H14" i="1"/>
  <c r="H10" i="1"/>
  <c r="H6" i="1"/>
  <c r="H11" i="1"/>
  <c r="H7" i="1"/>
  <c r="H24" i="1"/>
  <c r="H20" i="1"/>
  <c r="H16" i="1"/>
  <c r="H12" i="1"/>
  <c r="H8" i="1"/>
  <c r="I24" i="1"/>
  <c r="I22" i="1"/>
  <c r="I20" i="1"/>
  <c r="I18" i="1"/>
  <c r="I14" i="1"/>
  <c r="I12" i="1"/>
  <c r="I10" i="1"/>
  <c r="I8" i="1"/>
  <c r="I6" i="1"/>
  <c r="I5" i="1"/>
  <c r="I23" i="1"/>
  <c r="I21" i="1"/>
  <c r="I19" i="1"/>
  <c r="I17" i="1"/>
  <c r="I15" i="1"/>
  <c r="I13" i="1"/>
  <c r="I11" i="1"/>
  <c r="I9" i="1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<sst xmlns="http://schemas.openxmlformats.org/spreadsheetml/2006/main" count="38" uniqueCount="31">
  <si>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</si>
  <si>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</si>
  <si>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</si>
  <si>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</si>
  <si>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</si>
  <si>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</si>
  <si>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</si>
  <si>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</si>
  <si>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</si>
  <si>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</si>
  <si>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</si>
  <si>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</si>
  <si>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</si>
  <si>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</si>
  <si>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</si>
  <si>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</si>
  <si>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</si>
  <si>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</si>
  <si>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</si>
  <si>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</si>
  <si>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</si>
  <si>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</si>
  <si>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</si>
  <si>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</si>
  <si>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</si>
  <si>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</si>
  <si>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Accident and sickness</t>
  </si>
  <si>
    <t>Sources:</t>
  </si>
  <si>
    <t xml:space="preserve">Estonian National Statistics Board </t>
  </si>
  <si>
    <t>Other life insurance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</si>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</sst>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view="pageBreakPreview" zoomScale="130" zoomScaleNormal="100" zoomScaleSheetLayoutView="130" workbookViewId="0">
      <selection activeCell="A8" sqref="A8"/>
    </sheetView>
  </sheetViews>
  <sheetFormatPr defaultRowHeight="12.75" x14ac:dyDescent="0.2"/>
  <cols>
    <col min="1" max="1" width="31.85546875" style="3" customWidth="1"/>
    <col min="2" max="3" width="10.7109375" style="3" bestFit="1" customWidth="1"/>
    <col min="4" max="4" width="9.5703125" style="3" bestFit="1" customWidth="1"/>
    <col min="5" max="6" width="10.7109375" style="3" bestFit="1" customWidth="1"/>
    <col min="7" max="7" width="9.5703125" style="3" bestFit="1" customWidth="1"/>
    <col min="8" max="9" width="10.7109375" style="3" bestFit="1" customWidth="1"/>
    <col min="10" max="16384" width="9.140625" style="3"/>
  </cols>
  <sheetData>
    <row r="1" spans="1:9" x14ac:dyDescent="0.2">
      <c r="A1" s="1" t="s">
        <v>30</v>
      </c>
      <c r="B1" s="9"/>
      <c r="C1" s="2"/>
      <c r="D1" s="2"/>
      <c r="E1" s="2"/>
      <c r="F1" s="2"/>
      <c r="G1" s="2"/>
      <c r="H1" s="2"/>
      <c r="I1" s="2"/>
    </row>
    <row r="2" spans="1:9" x14ac:dyDescent="0.2">
      <c r="A2" s="19" t="s">
        <v>0</v>
      </c>
      <c r="B2" s="20" t="s">
        <v>9</v>
      </c>
      <c r="C2" s="20"/>
      <c r="D2" s="20"/>
      <c r="E2" s="21" t="s">
        <v>10</v>
      </c>
      <c r="F2" s="21"/>
      <c r="G2" s="21"/>
      <c r="H2" s="22" t="s">
        <v>11</v>
      </c>
      <c r="I2" s="22"/>
    </row>
    <row r="3" spans="1:9" x14ac:dyDescent="0.2">
      <c r="A3" s="19"/>
      <c r="B3" s="4">
        <v>2019</v>
      </c>
      <c r="C3" s="4">
        <v>2018</v>
      </c>
      <c r="D3" s="4" t="s">
        <v>12</v>
      </c>
      <c r="E3" s="4">
        <v>2019</v>
      </c>
      <c r="F3" s="4">
        <v>2018</v>
      </c>
      <c r="G3" s="4" t="s">
        <v>12</v>
      </c>
      <c r="H3" s="4">
        <v>2019</v>
      </c>
      <c r="I3" s="4">
        <v>2018</v>
      </c>
    </row>
    <row r="4" spans="1:9" x14ac:dyDescent="0.2">
      <c r="A4" s="19"/>
      <c r="B4" s="18" t="s">
        <v>13</v>
      </c>
      <c r="C4" s="18" t="s">
        <v>13</v>
      </c>
      <c r="D4" s="18" t="s">
        <v>14</v>
      </c>
      <c r="E4" s="18" t="s">
        <v>13</v>
      </c>
      <c r="F4" s="18" t="s">
        <v>13</v>
      </c>
      <c r="G4" s="18" t="s">
        <v>14</v>
      </c>
      <c r="H4" s="18" t="s">
        <v>14</v>
      </c>
      <c r="I4" s="18" t="s">
        <v>14</v>
      </c>
    </row>
    <row r="5" spans="1:9" x14ac:dyDescent="0.2">
      <c r="A5" s="13" t="s">
        <v>1</v>
      </c>
      <c r="B5" s="12">
        <v>493.829384</v>
      </c>
      <c r="C5" s="12">
        <v>552.150353</v>
      </c>
      <c r="D5" s="12">
        <f t="shared" ref="D5:D24" si="0">B5*100/C5-100</f>
        <v>-10.562515931235851</v>
      </c>
      <c r="E5" s="12">
        <v>279.099583</v>
      </c>
      <c r="F5" s="12">
        <v>261.96503200000001</v>
      </c>
      <c r="G5" s="12">
        <f t="shared" ref="G5:G24" si="1">E5*100/F5-100</f>
        <v>6.5407779310026228</v>
      </c>
      <c r="H5" s="12">
        <f>B5*100/$B$5</f>
        <v>100</v>
      </c>
      <c r="I5" s="12">
        <f>C5*100/$C$5</f>
        <v>100</v>
      </c>
    </row>
    <row r="6" spans="1:9" x14ac:dyDescent="0.2">
      <c r="A6" s="13" t="s">
        <v>2</v>
      </c>
      <c r="B6" s="12">
        <v>95.907978</v>
      </c>
      <c r="C6" s="12">
        <v>95.499759000000012</v>
      </c>
      <c r="D6" s="12">
        <f t="shared" si="0"/>
        <v>0.42745552897153516</v>
      </c>
      <c r="E6" s="12">
        <v>61.100814</v>
      </c>
      <c r="F6" s="12">
        <v>62.528419999999997</v>
      </c>
      <c r="G6" s="12">
        <f t="shared" si="1"/>
        <v>-2.2831314144832078</v>
      </c>
      <c r="H6" s="12">
        <f t="shared" ref="H6:H24" si="2">B6*100/$B$5</f>
        <v>19.421278098753234</v>
      </c>
      <c r="I6" s="12">
        <f t="shared" ref="I6:I24" si="3">C6*100/$C$5</f>
        <v>17.29596992578578</v>
      </c>
    </row>
    <row r="7" spans="1:9" x14ac:dyDescent="0.2">
      <c r="A7" s="14" t="s">
        <v>16</v>
      </c>
      <c r="B7" s="7">
        <v>20.213249000000001</v>
      </c>
      <c r="C7" s="7">
        <v>18.489815</v>
      </c>
      <c r="D7" s="8">
        <f t="shared" si="0"/>
        <v>9.3209910429065985</v>
      </c>
      <c r="E7" s="7">
        <v>2.1520839999999999</v>
      </c>
      <c r="F7" s="7">
        <v>1.016024</v>
      </c>
      <c r="G7" s="8">
        <f t="shared" si="1"/>
        <v>111.81428785146804</v>
      </c>
      <c r="H7" s="5">
        <f t="shared" si="2"/>
        <v>4.0931644926175554</v>
      </c>
      <c r="I7" s="5">
        <f t="shared" si="3"/>
        <v>3.3486920545353707</v>
      </c>
    </row>
    <row r="8" spans="1:9" x14ac:dyDescent="0.2">
      <c r="A8" s="14" t="s">
        <v>17</v>
      </c>
      <c r="B8" s="7">
        <v>10.880792999999999</v>
      </c>
      <c r="C8" s="7">
        <v>11.917356</v>
      </c>
      <c r="D8" s="8">
        <f t="shared" si="0"/>
        <v>-8.6979276275710902</v>
      </c>
      <c r="E8" s="7">
        <v>15.449573000000001</v>
      </c>
      <c r="F8" s="7">
        <v>16.522456999999999</v>
      </c>
      <c r="G8" s="8">
        <f t="shared" si="1"/>
        <v>-6.4934894368313252</v>
      </c>
      <c r="H8" s="5">
        <f t="shared" si="2"/>
        <v>2.2033506616933103</v>
      </c>
      <c r="I8" s="5">
        <f t="shared" si="3"/>
        <v>2.1583534150162897</v>
      </c>
    </row>
    <row r="9" spans="1:9" x14ac:dyDescent="0.2">
      <c r="A9" s="14" t="s">
        <v>18</v>
      </c>
      <c r="B9" s="7">
        <v>17.964499</v>
      </c>
      <c r="C9" s="7">
        <v>23.244011999999998</v>
      </c>
      <c r="D9" s="8">
        <f t="shared" si="0"/>
        <v>-22.713432603631418</v>
      </c>
      <c r="E9" s="7">
        <v>12.451200999999999</v>
      </c>
      <c r="F9" s="7">
        <v>10.427386</v>
      </c>
      <c r="G9" s="8">
        <f t="shared" si="1"/>
        <v>19.408651410813775</v>
      </c>
      <c r="H9" s="5">
        <f t="shared" si="2"/>
        <v>3.637794667965728</v>
      </c>
      <c r="I9" s="5">
        <f t="shared" si="3"/>
        <v>4.2097251000036939</v>
      </c>
    </row>
    <row r="10" spans="1:9" x14ac:dyDescent="0.2">
      <c r="A10" s="14" t="s">
        <v>19</v>
      </c>
      <c r="B10" s="7">
        <v>39.130767999999996</v>
      </c>
      <c r="C10" s="7">
        <v>34.972819999999999</v>
      </c>
      <c r="D10" s="8">
        <f t="shared" si="0"/>
        <v>11.889084151635473</v>
      </c>
      <c r="E10" s="7">
        <v>29.244319000000001</v>
      </c>
      <c r="F10" s="7">
        <v>32.713671999999995</v>
      </c>
      <c r="G10" s="8">
        <f t="shared" si="1"/>
        <v>-10.605208122157592</v>
      </c>
      <c r="H10" s="5">
        <f t="shared" si="2"/>
        <v>7.9239448416459553</v>
      </c>
      <c r="I10" s="5">
        <f t="shared" si="3"/>
        <v>6.3339305698134725</v>
      </c>
    </row>
    <row r="11" spans="1:9" x14ac:dyDescent="0.2">
      <c r="A11" s="14" t="s">
        <v>20</v>
      </c>
      <c r="B11" s="7">
        <v>7.7181519999999999</v>
      </c>
      <c r="C11" s="7">
        <v>6.8749650000000004</v>
      </c>
      <c r="D11" s="8">
        <f t="shared" si="0"/>
        <v>12.264600619784972</v>
      </c>
      <c r="E11" s="7">
        <v>1.7934810000000001</v>
      </c>
      <c r="F11" s="7">
        <v>1.8027819999999999</v>
      </c>
      <c r="G11" s="8">
        <f t="shared" si="1"/>
        <v>-0.51592483173227777</v>
      </c>
      <c r="H11" s="5">
        <f t="shared" si="2"/>
        <v>1.5629187428020686</v>
      </c>
      <c r="I11" s="5">
        <f t="shared" si="3"/>
        <v>1.2451255283359388</v>
      </c>
    </row>
    <row r="12" spans="1:9" x14ac:dyDescent="0.2">
      <c r="A12" s="14" t="s">
        <v>29</v>
      </c>
      <c r="B12" s="7">
        <v>5.1699999999999999E-4</v>
      </c>
      <c r="C12" s="7">
        <v>7.9100000000000004E-4</v>
      </c>
      <c r="D12" s="8">
        <f t="shared" si="0"/>
        <v>-34.639696586599243</v>
      </c>
      <c r="E12" s="7">
        <v>1.0156E-2</v>
      </c>
      <c r="F12" s="7">
        <v>4.6098999999999994E-2</v>
      </c>
      <c r="G12" s="8">
        <f t="shared" si="1"/>
        <v>-77.969153343890326</v>
      </c>
      <c r="H12" s="5">
        <f t="shared" si="2"/>
        <v>1.0469202861367196E-4</v>
      </c>
      <c r="I12" s="5">
        <f t="shared" si="3"/>
        <v>1.4325808101040913E-4</v>
      </c>
    </row>
    <row r="13" spans="1:9" x14ac:dyDescent="0.2">
      <c r="A13" s="13" t="s">
        <v>3</v>
      </c>
      <c r="B13" s="12">
        <v>397.92140599999999</v>
      </c>
      <c r="C13" s="12">
        <v>456.65059399999996</v>
      </c>
      <c r="D13" s="12">
        <f t="shared" si="0"/>
        <v>-12.860858777290886</v>
      </c>
      <c r="E13" s="12">
        <v>217.99876900000001</v>
      </c>
      <c r="F13" s="12">
        <v>199.436612</v>
      </c>
      <c r="G13" s="12">
        <f t="shared" si="1"/>
        <v>9.3072965960733427</v>
      </c>
      <c r="H13" s="12">
        <f t="shared" si="2"/>
        <v>80.578721901246766</v>
      </c>
      <c r="I13" s="12">
        <f t="shared" si="3"/>
        <v>82.704030074214216</v>
      </c>
    </row>
    <row r="14" spans="1:9" x14ac:dyDescent="0.2">
      <c r="A14" s="14" t="s">
        <v>26</v>
      </c>
      <c r="B14" s="7">
        <v>7.7954300000000005</v>
      </c>
      <c r="C14" s="7">
        <v>8.4088940000000001</v>
      </c>
      <c r="D14" s="8">
        <f t="shared" si="0"/>
        <v>-7.2954183986621786</v>
      </c>
      <c r="E14" s="7">
        <v>2.1489039999999999</v>
      </c>
      <c r="F14" s="7">
        <v>1.660156</v>
      </c>
      <c r="G14" s="8">
        <f t="shared" si="1"/>
        <v>29.439883962711946</v>
      </c>
      <c r="H14" s="5">
        <f t="shared" si="2"/>
        <v>1.5785674673421215</v>
      </c>
      <c r="I14" s="5">
        <f t="shared" si="3"/>
        <v>1.5229355472312811</v>
      </c>
    </row>
    <row r="15" spans="1:9" x14ac:dyDescent="0.2">
      <c r="A15" s="15" t="s">
        <v>4</v>
      </c>
      <c r="B15" s="12">
        <v>108.879261</v>
      </c>
      <c r="C15" s="12">
        <v>130.21832599999999</v>
      </c>
      <c r="D15" s="12">
        <f t="shared" si="0"/>
        <v>-16.387144310240927</v>
      </c>
      <c r="E15" s="12">
        <v>51.824951999999996</v>
      </c>
      <c r="F15" s="12">
        <v>45.523420000000002</v>
      </c>
      <c r="G15" s="12">
        <f t="shared" si="1"/>
        <v>13.842395848115089</v>
      </c>
      <c r="H15" s="12">
        <f t="shared" si="2"/>
        <v>22.047951079395471</v>
      </c>
      <c r="I15" s="12">
        <f t="shared" si="3"/>
        <v>23.583852711944203</v>
      </c>
    </row>
    <row r="16" spans="1:9" x14ac:dyDescent="0.2">
      <c r="A16" s="15" t="s">
        <v>5</v>
      </c>
      <c r="B16" s="12">
        <v>228.24896699999999</v>
      </c>
      <c r="C16" s="12">
        <v>265.25669700000003</v>
      </c>
      <c r="D16" s="12">
        <f t="shared" si="0"/>
        <v>-13.951666600146211</v>
      </c>
      <c r="E16" s="12">
        <v>143.32315499999999</v>
      </c>
      <c r="F16" s="12">
        <v>133.68855599999998</v>
      </c>
      <c r="G16" s="12">
        <f t="shared" si="1"/>
        <v>7.2067492448643122</v>
      </c>
      <c r="H16" s="12">
        <f t="shared" si="2"/>
        <v>46.220207706392777</v>
      </c>
      <c r="I16" s="12">
        <f t="shared" si="3"/>
        <v>48.040664206548108</v>
      </c>
    </row>
    <row r="17" spans="1:9" x14ac:dyDescent="0.2">
      <c r="A17" s="16" t="s">
        <v>6</v>
      </c>
      <c r="B17" s="7">
        <v>125.772801</v>
      </c>
      <c r="C17" s="7">
        <v>158.044488</v>
      </c>
      <c r="D17" s="8">
        <f t="shared" si="0"/>
        <v>-20.419368880488889</v>
      </c>
      <c r="E17" s="7">
        <v>83.515602000000001</v>
      </c>
      <c r="F17" s="7">
        <v>76.587393999999989</v>
      </c>
      <c r="G17" s="8">
        <f t="shared" si="1"/>
        <v>9.0461466804837443</v>
      </c>
      <c r="H17" s="5">
        <f t="shared" si="2"/>
        <v>25.468877526332051</v>
      </c>
      <c r="I17" s="5">
        <f t="shared" si="3"/>
        <v>28.623451409801056</v>
      </c>
    </row>
    <row r="18" spans="1:9" x14ac:dyDescent="0.2">
      <c r="A18" s="16" t="s">
        <v>7</v>
      </c>
      <c r="B18" s="7">
        <v>102.47616599999999</v>
      </c>
      <c r="C18" s="7">
        <v>107.212209</v>
      </c>
      <c r="D18" s="8">
        <f t="shared" si="0"/>
        <v>-4.4174474569402946</v>
      </c>
      <c r="E18" s="7">
        <v>59.807552999999999</v>
      </c>
      <c r="F18" s="7">
        <v>57.101161999999995</v>
      </c>
      <c r="G18" s="8">
        <f t="shared" si="1"/>
        <v>4.7396426013186925</v>
      </c>
      <c r="H18" s="5">
        <f t="shared" si="2"/>
        <v>20.75133018006073</v>
      </c>
      <c r="I18" s="5">
        <f t="shared" si="3"/>
        <v>19.417212796747048</v>
      </c>
    </row>
    <row r="19" spans="1:9" x14ac:dyDescent="0.2">
      <c r="A19" s="17" t="s">
        <v>8</v>
      </c>
      <c r="B19" s="7">
        <v>12.687781000000001</v>
      </c>
      <c r="C19" s="7">
        <v>14.113552</v>
      </c>
      <c r="D19" s="8">
        <f t="shared" si="0"/>
        <v>-10.102141544524017</v>
      </c>
      <c r="E19" s="7">
        <v>5.0260860000000003</v>
      </c>
      <c r="F19" s="7">
        <v>4.6958479999999998</v>
      </c>
      <c r="G19" s="8">
        <f t="shared" si="1"/>
        <v>7.0325530127891795</v>
      </c>
      <c r="H19" s="5">
        <f t="shared" si="2"/>
        <v>2.5692640841315346</v>
      </c>
      <c r="I19" s="5">
        <f t="shared" si="3"/>
        <v>2.5561066697352994</v>
      </c>
    </row>
    <row r="20" spans="1:9" x14ac:dyDescent="0.2">
      <c r="A20" s="14" t="s">
        <v>22</v>
      </c>
      <c r="B20" s="7">
        <v>4.2072149999999997</v>
      </c>
      <c r="C20" s="7">
        <v>1.5330570000000001</v>
      </c>
      <c r="D20" s="8">
        <f t="shared" si="0"/>
        <v>174.43304456390075</v>
      </c>
      <c r="E20" s="7">
        <v>0.99868100000000004</v>
      </c>
      <c r="F20" s="7">
        <v>0.32295200000000002</v>
      </c>
      <c r="G20" s="8">
        <f t="shared" si="1"/>
        <v>209.23511853154645</v>
      </c>
      <c r="H20" s="5">
        <f t="shared" si="2"/>
        <v>0.85195720147750464</v>
      </c>
      <c r="I20" s="5">
        <f t="shared" si="3"/>
        <v>0.27765209089706044</v>
      </c>
    </row>
    <row r="21" spans="1:9" x14ac:dyDescent="0.2">
      <c r="A21" s="14" t="s">
        <v>23</v>
      </c>
      <c r="B21" s="7">
        <v>1.89724</v>
      </c>
      <c r="C21" s="7">
        <v>1.901526</v>
      </c>
      <c r="D21" s="8">
        <f t="shared" si="0"/>
        <v>-0.2253979172517262</v>
      </c>
      <c r="E21" s="7">
        <v>0.87731700000000001</v>
      </c>
      <c r="F21" s="7">
        <v>0.46063399999999999</v>
      </c>
      <c r="G21" s="8">
        <f t="shared" si="1"/>
        <v>90.458585341073416</v>
      </c>
      <c r="H21" s="5">
        <f t="shared" si="2"/>
        <v>0.38418937014894194</v>
      </c>
      <c r="I21" s="5">
        <f t="shared" si="3"/>
        <v>0.34438554456561221</v>
      </c>
    </row>
    <row r="22" spans="1:9" x14ac:dyDescent="0.2">
      <c r="A22" s="14" t="s">
        <v>24</v>
      </c>
      <c r="B22" s="7">
        <v>2.7162759999999997</v>
      </c>
      <c r="C22" s="7">
        <v>3.421125</v>
      </c>
      <c r="D22" s="8">
        <f t="shared" si="0"/>
        <v>-20.602842632175097</v>
      </c>
      <c r="E22" s="7">
        <v>1.2839609999999999</v>
      </c>
      <c r="F22" s="7">
        <v>1.0693550000000001</v>
      </c>
      <c r="G22" s="8">
        <f t="shared" si="1"/>
        <v>20.068733021307224</v>
      </c>
      <c r="H22" s="5">
        <f t="shared" si="2"/>
        <v>0.55004341337452689</v>
      </c>
      <c r="I22" s="5">
        <f t="shared" si="3"/>
        <v>0.61960025587450818</v>
      </c>
    </row>
    <row r="23" spans="1:9" x14ac:dyDescent="0.2">
      <c r="A23" s="14" t="s">
        <v>21</v>
      </c>
      <c r="B23" s="7">
        <v>18.573273</v>
      </c>
      <c r="C23" s="7">
        <v>16.748607</v>
      </c>
      <c r="D23" s="8">
        <f t="shared" si="0"/>
        <v>10.894434384901373</v>
      </c>
      <c r="E23" s="7">
        <v>10.420789000000001</v>
      </c>
      <c r="F23" s="7">
        <v>9.0685149999999997</v>
      </c>
      <c r="G23" s="8">
        <f t="shared" si="1"/>
        <v>14.911746851606935</v>
      </c>
      <c r="H23" s="5">
        <f t="shared" si="2"/>
        <v>3.7610708479024</v>
      </c>
      <c r="I23" s="5">
        <f t="shared" si="3"/>
        <v>3.0333417173419792</v>
      </c>
    </row>
    <row r="24" spans="1:9" x14ac:dyDescent="0.2">
      <c r="A24" s="14" t="s">
        <v>25</v>
      </c>
      <c r="B24" s="7">
        <v>12.915963</v>
      </c>
      <c r="C24" s="7">
        <v>15.04881</v>
      </c>
      <c r="D24" s="8">
        <f t="shared" si="0"/>
        <v>-14.172861508650854</v>
      </c>
      <c r="E24" s="7">
        <v>2.0949239999999998</v>
      </c>
      <c r="F24" s="7">
        <v>2.9471759999999998</v>
      </c>
      <c r="G24" s="8">
        <f t="shared" si="1"/>
        <v>-28.917580762058321</v>
      </c>
      <c r="H24" s="5">
        <f t="shared" si="2"/>
        <v>2.6154707310814862</v>
      </c>
      <c r="I24" s="5">
        <f t="shared" si="3"/>
        <v>2.7254913300761756</v>
      </c>
    </row>
    <row r="25" spans="1:9" x14ac:dyDescent="0.2">
      <c r="A25" s="6" t="s">
        <v>27</v>
      </c>
      <c r="D25" s="1" t="s">
        <v>15</v>
      </c>
    </row>
    <row r="26" spans="1:9" x14ac:dyDescent="0.2">
      <c r="A26" s="3" t="s">
        <v>28</v>
      </c>
    </row>
    <row r="27" spans="1:9" x14ac:dyDescent="0.2">
      <c r="B27" s="10"/>
      <c r="C27" s="10"/>
    </row>
    <row r="36" spans="2:6" x14ac:dyDescent="0.2">
      <c r="B36" s="11"/>
      <c r="C36" s="11"/>
      <c r="E36" s="11"/>
      <c r="F36" s="11"/>
    </row>
    <row r="37" spans="2:6" x14ac:dyDescent="0.2">
      <c r="B37" s="11"/>
      <c r="C37" s="11"/>
      <c r="E37" s="11"/>
      <c r="F37" s="11"/>
    </row>
    <row r="41" spans="2:6" x14ac:dyDescent="0.2">
      <c r="B41" s="11"/>
      <c r="C41" s="11"/>
      <c r="E41" s="11"/>
      <c r="F41" s="11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2012-03-13T07:02:18Z</dcterms:created>
  <dcterms:modified xsi:type="dcterms:W3CDTF">2020-02-03T22:22:00Z</dcterms:modified>
</cp:coreProperties>
</file>