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26E936F7-10EC-4CCA-93EB-C5B021333DE3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" i="1" l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I20" i="1"/>
  <c r="I21" i="1"/>
  <c r="I22" i="1"/>
  <c r="I23" i="1"/>
  <c r="I24" i="1"/>
  <c r="I25" i="1"/>
  <c r="I26" i="1"/>
  <c r="J15" i="1"/>
  <c r="J21" i="1"/>
  <c r="J23" i="1"/>
  <c r="K9" i="1"/>
  <c r="J7" i="1"/>
  <c r="I19" i="1"/>
  <c r="I17" i="1"/>
  <c r="I16" i="1"/>
  <c r="I15" i="1"/>
  <c r="I14" i="1"/>
  <c r="I13" i="1"/>
  <c r="I12" i="1"/>
  <c r="I11" i="1"/>
  <c r="I10" i="1"/>
  <c r="I9" i="1"/>
  <c r="I8" i="1"/>
  <c r="K18" i="1"/>
  <c r="I18" i="1" l="1"/>
  <c r="I7" i="1"/>
  <c r="J25" i="1"/>
  <c r="J17" i="1"/>
  <c r="J19" i="1"/>
  <c r="J11" i="1"/>
  <c r="J24" i="1"/>
  <c r="J20" i="1"/>
  <c r="J16" i="1"/>
  <c r="J12" i="1"/>
  <c r="J8" i="1"/>
  <c r="J13" i="1"/>
  <c r="J9" i="1"/>
  <c r="J26" i="1"/>
  <c r="J22" i="1"/>
  <c r="J18" i="1"/>
  <c r="J14" i="1"/>
  <c r="J10" i="1"/>
  <c r="K26" i="1"/>
  <c r="K24" i="1"/>
  <c r="K22" i="1"/>
  <c r="K20" i="1"/>
  <c r="K16" i="1"/>
  <c r="K14" i="1"/>
  <c r="K12" i="1"/>
  <c r="K10" i="1"/>
  <c r="K8" i="1"/>
  <c r="K7" i="1"/>
  <c r="K25" i="1"/>
  <c r="K23" i="1"/>
  <c r="K21" i="1"/>
  <c r="K19" i="1"/>
  <c r="K17" i="1"/>
  <c r="K15" i="1"/>
  <c r="K13" i="1"/>
  <c r="K11" i="1"/>
</calcChain>
</file>

<file path=xl/sharedStrings.xml><?xml version="1.0" encoding="utf-8"?>
<sst xmlns="http://schemas.openxmlformats.org/spreadsheetml/2006/main" count="38" uniqueCount="31">
  <si>
    <t>Business line</t>
  </si>
  <si>
    <t>TOTAL MARKET</t>
  </si>
  <si>
    <t>TOTAL LIFE</t>
  </si>
  <si>
    <t>TOTAL NON-LIFE</t>
  </si>
  <si>
    <t>Overall property insurance</t>
  </si>
  <si>
    <t>Overall motor insurance</t>
  </si>
  <si>
    <t>Motor Hull</t>
  </si>
  <si>
    <t>MTPL</t>
  </si>
  <si>
    <t>GTPL</t>
  </si>
  <si>
    <t>GROSS WRITTEN PREMIUMS</t>
  </si>
  <si>
    <t>PAID CLAIMS</t>
  </si>
  <si>
    <t>Weight in all GWP</t>
  </si>
  <si>
    <t>Change</t>
  </si>
  <si>
    <t>EUR m</t>
  </si>
  <si>
    <t>%</t>
  </si>
  <si>
    <t>Estonian currency: EURO</t>
  </si>
  <si>
    <t>Term and whole life assurance</t>
  </si>
  <si>
    <t>Endowment insurance</t>
  </si>
  <si>
    <t>Pension insurance</t>
  </si>
  <si>
    <t>Unit linked life insurance</t>
  </si>
  <si>
    <t>Supplementary insurance</t>
  </si>
  <si>
    <t>Travel insurance</t>
  </si>
  <si>
    <t>Other vehicles insurance</t>
  </si>
  <si>
    <t>Goods in transit insurance</t>
  </si>
  <si>
    <t>Vehicles liability insurance</t>
  </si>
  <si>
    <t>Insurance for pecuniary loss</t>
  </si>
  <si>
    <t>Accident and sickness</t>
  </si>
  <si>
    <t>Sources:</t>
  </si>
  <si>
    <t xml:space="preserve">Estonian National Statistics Board </t>
  </si>
  <si>
    <t>Other life insurance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</si>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</sst>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3" fillId="0" borderId="2" xfId="0" applyFont="1" applyFill="1" applyBorder="1" applyAlignment="1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164" fontId="4" fillId="0" borderId="1" xfId="1" applyFont="1" applyFill="1" applyBorder="1"/>
    <xf numFmtId="0" fontId="5" fillId="0" borderId="0" xfId="2" applyFont="1"/>
    <xf numFmtId="164" fontId="4" fillId="0" borderId="1" xfId="1" applyFont="1" applyBorder="1"/>
    <xf numFmtId="164" fontId="7" fillId="0" borderId="1" xfId="1" applyFont="1" applyFill="1" applyBorder="1"/>
    <xf numFmtId="0" fontId="4" fillId="0" borderId="0" xfId="0" applyFont="1" applyBorder="1"/>
    <xf numFmtId="49" fontId="9" fillId="0" borderId="0" xfId="0" applyNumberFormat="1" applyFont="1" applyFill="1" applyBorder="1"/>
    <xf numFmtId="49" fontId="6" fillId="0" borderId="0" xfId="0" applyNumberFormat="1" applyFont="1" applyFill="1" applyBorder="1" applyProtection="1"/>
    <xf numFmtId="49" fontId="8" fillId="0" borderId="0" xfId="0" applyNumberFormat="1" applyFont="1" applyFill="1" applyBorder="1" applyProtection="1"/>
    <xf numFmtId="49" fontId="6" fillId="0" borderId="0" xfId="0" applyNumberFormat="1" applyFont="1" applyFill="1" applyBorder="1" applyAlignment="1" applyProtection="1">
      <alignment horizontal="left" indent="3"/>
    </xf>
    <xf numFmtId="4" fontId="4" fillId="0" borderId="0" xfId="0" applyNumberFormat="1" applyFont="1"/>
    <xf numFmtId="2" fontId="4" fillId="0" borderId="0" xfId="0" applyNumberFormat="1" applyFont="1"/>
    <xf numFmtId="164" fontId="3" fillId="6" borderId="1" xfId="1" applyFont="1" applyFill="1" applyBorder="1"/>
    <xf numFmtId="164" fontId="9" fillId="6" borderId="1" xfId="1" applyFont="1" applyFill="1" applyBorder="1"/>
    <xf numFmtId="164" fontId="4" fillId="0" borderId="1" xfId="1" applyFont="1" applyBorder="1" applyAlignment="1">
      <alignment horizontal="left" indent="3"/>
    </xf>
    <xf numFmtId="164" fontId="8" fillId="6" borderId="1" xfId="1" applyFont="1" applyFill="1" applyBorder="1" applyAlignment="1" applyProtection="1">
      <alignment horizontal="left" indent="3"/>
    </xf>
    <xf numFmtId="164" fontId="6" fillId="0" borderId="1" xfId="1" applyFont="1" applyFill="1" applyBorder="1" applyAlignment="1" applyProtection="1">
      <alignment horizontal="left" indent="6"/>
    </xf>
    <xf numFmtId="164" fontId="6" fillId="0" borderId="1" xfId="1" applyFont="1" applyFill="1" applyBorder="1" applyAlignment="1" applyProtection="1">
      <alignment horizontal="left" indent="3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zoomScaleNormal="100" workbookViewId="0">
      <selection activeCell="M5" sqref="M5"/>
    </sheetView>
  </sheetViews>
  <sheetFormatPr defaultRowHeight="12.75" x14ac:dyDescent="0.2"/>
  <cols>
    <col min="1" max="2" width="9.140625" style="3"/>
    <col min="3" max="3" width="39.28515625" style="3" customWidth="1"/>
    <col min="4" max="5" width="10.85546875" style="3" bestFit="1" customWidth="1"/>
    <col min="6" max="6" width="9.7109375" style="3" bestFit="1" customWidth="1"/>
    <col min="7" max="8" width="10.85546875" style="3" bestFit="1" customWidth="1"/>
    <col min="9" max="9" width="9.5703125" style="3" bestFit="1" customWidth="1"/>
    <col min="10" max="11" width="10.85546875" style="3" bestFit="1" customWidth="1"/>
    <col min="12" max="16384" width="9.140625" style="3"/>
  </cols>
  <sheetData>
    <row r="1" spans="1:11" x14ac:dyDescent="0.2">
      <c r="A1" s="9"/>
      <c r="B1" s="9"/>
      <c r="C1" s="9"/>
      <c r="D1" s="9"/>
      <c r="E1" s="9"/>
      <c r="F1" s="9"/>
      <c r="G1" s="9"/>
      <c r="H1" s="9"/>
    </row>
    <row r="2" spans="1:11" x14ac:dyDescent="0.2">
      <c r="A2" s="9"/>
      <c r="B2" s="9"/>
      <c r="C2" s="9"/>
      <c r="D2" s="9"/>
      <c r="E2" s="9"/>
      <c r="F2" s="9"/>
      <c r="G2" s="9"/>
      <c r="H2" s="9"/>
    </row>
    <row r="3" spans="1:11" x14ac:dyDescent="0.2">
      <c r="A3" s="10"/>
      <c r="B3" s="9"/>
      <c r="C3" s="1" t="s">
        <v>30</v>
      </c>
      <c r="D3" s="9"/>
      <c r="E3" s="2"/>
      <c r="F3" s="2"/>
      <c r="G3" s="2"/>
      <c r="H3" s="2"/>
      <c r="I3" s="2"/>
      <c r="J3" s="2"/>
      <c r="K3" s="2"/>
    </row>
    <row r="4" spans="1:11" x14ac:dyDescent="0.2">
      <c r="A4" s="10"/>
      <c r="B4" s="9"/>
      <c r="C4" s="23" t="s">
        <v>0</v>
      </c>
      <c r="D4" s="24" t="s">
        <v>9</v>
      </c>
      <c r="E4" s="24"/>
      <c r="F4" s="24"/>
      <c r="G4" s="25" t="s">
        <v>10</v>
      </c>
      <c r="H4" s="25"/>
      <c r="I4" s="25"/>
      <c r="J4" s="26" t="s">
        <v>11</v>
      </c>
      <c r="K4" s="26"/>
    </row>
    <row r="5" spans="1:11" x14ac:dyDescent="0.2">
      <c r="A5" s="10"/>
      <c r="B5" s="9"/>
      <c r="C5" s="23"/>
      <c r="D5" s="4">
        <v>2018</v>
      </c>
      <c r="E5" s="4">
        <v>2017</v>
      </c>
      <c r="F5" s="4" t="s">
        <v>12</v>
      </c>
      <c r="G5" s="4">
        <v>2018</v>
      </c>
      <c r="H5" s="4">
        <v>2017</v>
      </c>
      <c r="I5" s="4" t="s">
        <v>12</v>
      </c>
      <c r="J5" s="4">
        <v>2018</v>
      </c>
      <c r="K5" s="4">
        <v>2017</v>
      </c>
    </row>
    <row r="6" spans="1:11" x14ac:dyDescent="0.2">
      <c r="A6" s="11"/>
      <c r="B6" s="9"/>
      <c r="C6" s="23"/>
      <c r="D6" s="22" t="s">
        <v>13</v>
      </c>
      <c r="E6" s="22" t="s">
        <v>13</v>
      </c>
      <c r="F6" s="22" t="s">
        <v>14</v>
      </c>
      <c r="G6" s="22" t="s">
        <v>13</v>
      </c>
      <c r="H6" s="22" t="s">
        <v>13</v>
      </c>
      <c r="I6" s="22" t="s">
        <v>14</v>
      </c>
      <c r="J6" s="22" t="s">
        <v>14</v>
      </c>
      <c r="K6" s="22" t="s">
        <v>14</v>
      </c>
    </row>
    <row r="7" spans="1:11" x14ac:dyDescent="0.2">
      <c r="A7" s="11"/>
      <c r="B7" s="9"/>
      <c r="C7" s="17" t="s">
        <v>1</v>
      </c>
      <c r="D7" s="16">
        <v>552.150353</v>
      </c>
      <c r="E7" s="16">
        <v>427.22934399999997</v>
      </c>
      <c r="F7" s="16">
        <f t="shared" ref="F7:F26" si="0">D7*100/E7-100</f>
        <v>29.239800766119686</v>
      </c>
      <c r="G7" s="16">
        <v>261.96503200000001</v>
      </c>
      <c r="H7" s="16">
        <v>239.60385300000002</v>
      </c>
      <c r="I7" s="16">
        <f t="shared" ref="I7:I26" si="1">G7*100/H7-100</f>
        <v>9.3325623607563557</v>
      </c>
      <c r="J7" s="16">
        <f>D7*100/$D$7</f>
        <v>100</v>
      </c>
      <c r="K7" s="16">
        <f>E7*100/$E$7</f>
        <v>100</v>
      </c>
    </row>
    <row r="8" spans="1:11" x14ac:dyDescent="0.2">
      <c r="A8" s="12"/>
      <c r="B8" s="9"/>
      <c r="C8" s="17" t="s">
        <v>2</v>
      </c>
      <c r="D8" s="16">
        <v>95.499759000000012</v>
      </c>
      <c r="E8" s="16">
        <v>91.258913000000007</v>
      </c>
      <c r="F8" s="16">
        <f t="shared" si="0"/>
        <v>4.6470485573283185</v>
      </c>
      <c r="G8" s="16">
        <v>62.528419999999997</v>
      </c>
      <c r="H8" s="16">
        <v>58.171339000000003</v>
      </c>
      <c r="I8" s="16">
        <f t="shared" si="1"/>
        <v>7.4900820144435585</v>
      </c>
      <c r="J8" s="16">
        <f t="shared" ref="J8:J26" si="2">D8*100/$D$7</f>
        <v>17.29596992578578</v>
      </c>
      <c r="K8" s="16">
        <f t="shared" ref="K8:K26" si="3">E8*100/$E$7</f>
        <v>21.360637859182262</v>
      </c>
    </row>
    <row r="9" spans="1:11" x14ac:dyDescent="0.2">
      <c r="C9" s="18" t="s">
        <v>16</v>
      </c>
      <c r="D9" s="7">
        <v>18.489815</v>
      </c>
      <c r="E9" s="7">
        <v>16.521642</v>
      </c>
      <c r="F9" s="8">
        <f t="shared" si="0"/>
        <v>11.912696086744901</v>
      </c>
      <c r="G9" s="7">
        <v>1.016024</v>
      </c>
      <c r="H9" s="7">
        <v>0.95766899999999999</v>
      </c>
      <c r="I9" s="8">
        <f t="shared" si="1"/>
        <v>6.0934414709048781</v>
      </c>
      <c r="J9" s="5">
        <f t="shared" si="2"/>
        <v>3.3486920545353707</v>
      </c>
      <c r="K9" s="5">
        <f t="shared" si="3"/>
        <v>3.8671599299134285</v>
      </c>
    </row>
    <row r="10" spans="1:11" x14ac:dyDescent="0.2">
      <c r="C10" s="18" t="s">
        <v>17</v>
      </c>
      <c r="D10" s="7">
        <v>11.917356</v>
      </c>
      <c r="E10" s="7">
        <v>13.114651</v>
      </c>
      <c r="F10" s="8">
        <f t="shared" si="0"/>
        <v>-9.1294461438585017</v>
      </c>
      <c r="G10" s="7">
        <v>16.522456999999999</v>
      </c>
      <c r="H10" s="7">
        <v>17.875737000000001</v>
      </c>
      <c r="I10" s="8">
        <f t="shared" si="1"/>
        <v>-7.5704850658744931</v>
      </c>
      <c r="J10" s="5">
        <f t="shared" si="2"/>
        <v>2.1583534150162897</v>
      </c>
      <c r="K10" s="5">
        <f t="shared" si="3"/>
        <v>3.069698087030277</v>
      </c>
    </row>
    <row r="11" spans="1:11" x14ac:dyDescent="0.2">
      <c r="C11" s="18" t="s">
        <v>18</v>
      </c>
      <c r="D11" s="7">
        <v>23.244011999999998</v>
      </c>
      <c r="E11" s="7">
        <v>22.085751999999999</v>
      </c>
      <c r="F11" s="8">
        <f t="shared" si="0"/>
        <v>5.2443765555277366</v>
      </c>
      <c r="G11" s="7">
        <v>10.427386</v>
      </c>
      <c r="H11" s="7">
        <v>10.427916</v>
      </c>
      <c r="I11" s="8">
        <f t="shared" si="1"/>
        <v>-5.082511213160501E-3</v>
      </c>
      <c r="J11" s="5">
        <f t="shared" si="2"/>
        <v>4.2097251000036939</v>
      </c>
      <c r="K11" s="5">
        <f t="shared" si="3"/>
        <v>5.1695306771812</v>
      </c>
    </row>
    <row r="12" spans="1:11" x14ac:dyDescent="0.2">
      <c r="C12" s="18" t="s">
        <v>19</v>
      </c>
      <c r="D12" s="7">
        <v>34.972819999999999</v>
      </c>
      <c r="E12" s="7">
        <v>33.583390000000001</v>
      </c>
      <c r="F12" s="8">
        <f t="shared" si="0"/>
        <v>4.1372535649319389</v>
      </c>
      <c r="G12" s="7">
        <v>32.713671999999995</v>
      </c>
      <c r="H12" s="7">
        <v>27.290761</v>
      </c>
      <c r="I12" s="8">
        <f t="shared" si="1"/>
        <v>19.870867653708871</v>
      </c>
      <c r="J12" s="5">
        <f t="shared" si="2"/>
        <v>6.3339305698134725</v>
      </c>
      <c r="K12" s="5">
        <f t="shared" si="3"/>
        <v>7.8607404832192431</v>
      </c>
    </row>
    <row r="13" spans="1:11" x14ac:dyDescent="0.2">
      <c r="C13" s="18" t="s">
        <v>20</v>
      </c>
      <c r="D13" s="7">
        <v>6.8749650000000004</v>
      </c>
      <c r="E13" s="7">
        <v>5.9524489999999997</v>
      </c>
      <c r="F13" s="8">
        <f t="shared" si="0"/>
        <v>15.498091625816556</v>
      </c>
      <c r="G13" s="7">
        <v>1.8027819999999999</v>
      </c>
      <c r="H13" s="7">
        <v>1.571018</v>
      </c>
      <c r="I13" s="8">
        <f t="shared" si="1"/>
        <v>14.752472600568552</v>
      </c>
      <c r="J13" s="5">
        <f t="shared" si="2"/>
        <v>1.2451255283359388</v>
      </c>
      <c r="K13" s="5">
        <f t="shared" si="3"/>
        <v>1.3932678275956625</v>
      </c>
    </row>
    <row r="14" spans="1:11" x14ac:dyDescent="0.2">
      <c r="C14" s="18" t="s">
        <v>29</v>
      </c>
      <c r="D14" s="7">
        <v>7.9100000000000004E-4</v>
      </c>
      <c r="E14" s="7">
        <v>1.029E-3</v>
      </c>
      <c r="F14" s="8">
        <f t="shared" si="0"/>
        <v>-23.129251700680271</v>
      </c>
      <c r="G14" s="7">
        <v>4.6098999999999994E-2</v>
      </c>
      <c r="H14" s="7">
        <v>4.8237999999999996E-2</v>
      </c>
      <c r="I14" s="8">
        <f t="shared" si="1"/>
        <v>-4.4342634437580273</v>
      </c>
      <c r="J14" s="5">
        <f t="shared" si="2"/>
        <v>1.4325808101040913E-4</v>
      </c>
      <c r="K14" s="5">
        <f t="shared" si="3"/>
        <v>2.4085424244641771E-4</v>
      </c>
    </row>
    <row r="15" spans="1:11" x14ac:dyDescent="0.2">
      <c r="A15" s="13"/>
      <c r="B15" s="9"/>
      <c r="C15" s="17" t="s">
        <v>3</v>
      </c>
      <c r="D15" s="16">
        <v>456.65059399999996</v>
      </c>
      <c r="E15" s="16">
        <v>335.97043099999996</v>
      </c>
      <c r="F15" s="16">
        <f t="shared" si="0"/>
        <v>35.919876234584478</v>
      </c>
      <c r="G15" s="16">
        <v>199.436612</v>
      </c>
      <c r="H15" s="16">
        <v>181.432514</v>
      </c>
      <c r="I15" s="16">
        <f t="shared" si="1"/>
        <v>9.9233029422719596</v>
      </c>
      <c r="J15" s="16">
        <f t="shared" si="2"/>
        <v>82.704030074214216</v>
      </c>
      <c r="K15" s="16">
        <f t="shared" si="3"/>
        <v>78.639362140817738</v>
      </c>
    </row>
    <row r="16" spans="1:11" x14ac:dyDescent="0.2">
      <c r="A16" s="13"/>
      <c r="B16" s="9"/>
      <c r="C16" s="18" t="s">
        <v>26</v>
      </c>
      <c r="D16" s="7">
        <v>8.4088940000000001</v>
      </c>
      <c r="E16" s="7">
        <v>5.7220409999999999</v>
      </c>
      <c r="F16" s="8">
        <f t="shared" si="0"/>
        <v>46.956199719645497</v>
      </c>
      <c r="G16" s="7">
        <v>1.660156</v>
      </c>
      <c r="H16" s="7">
        <v>1.4305680000000001</v>
      </c>
      <c r="I16" s="8">
        <f t="shared" si="1"/>
        <v>16.048730294540348</v>
      </c>
      <c r="J16" s="5">
        <f t="shared" si="2"/>
        <v>1.5229355472312811</v>
      </c>
      <c r="K16" s="5">
        <f t="shared" si="3"/>
        <v>1.3393370751237539</v>
      </c>
    </row>
    <row r="17" spans="1:11" x14ac:dyDescent="0.2">
      <c r="A17" s="13"/>
      <c r="B17" s="9"/>
      <c r="C17" s="19" t="s">
        <v>4</v>
      </c>
      <c r="D17" s="16">
        <v>130.21832599999999</v>
      </c>
      <c r="E17" s="16">
        <v>85.781716999999986</v>
      </c>
      <c r="F17" s="16">
        <f t="shared" si="0"/>
        <v>51.801957985989048</v>
      </c>
      <c r="G17" s="16">
        <v>45.523420000000002</v>
      </c>
      <c r="H17" s="16">
        <v>40.455424999999998</v>
      </c>
      <c r="I17" s="16">
        <f t="shared" si="1"/>
        <v>12.52735572546824</v>
      </c>
      <c r="J17" s="16">
        <f t="shared" si="2"/>
        <v>23.583852711944203</v>
      </c>
      <c r="K17" s="16">
        <f t="shared" si="3"/>
        <v>20.078610751980555</v>
      </c>
    </row>
    <row r="18" spans="1:11" x14ac:dyDescent="0.2">
      <c r="A18" s="11"/>
      <c r="B18" s="9"/>
      <c r="C18" s="19" t="s">
        <v>5</v>
      </c>
      <c r="D18" s="16">
        <v>265.25669700000003</v>
      </c>
      <c r="E18" s="16">
        <v>202.82926099999997</v>
      </c>
      <c r="F18" s="16">
        <f t="shared" si="0"/>
        <v>30.778318518845282</v>
      </c>
      <c r="G18" s="16">
        <v>133.68855599999998</v>
      </c>
      <c r="H18" s="16">
        <v>123.35101</v>
      </c>
      <c r="I18" s="16">
        <f t="shared" si="1"/>
        <v>8.380592911237585</v>
      </c>
      <c r="J18" s="16">
        <f t="shared" si="2"/>
        <v>48.040664206548108</v>
      </c>
      <c r="K18" s="16">
        <f t="shared" si="3"/>
        <v>47.475498546279624</v>
      </c>
    </row>
    <row r="19" spans="1:11" x14ac:dyDescent="0.2">
      <c r="C19" s="20" t="s">
        <v>6</v>
      </c>
      <c r="D19" s="7">
        <v>158.044488</v>
      </c>
      <c r="E19" s="7">
        <v>109.77424099999999</v>
      </c>
      <c r="F19" s="8">
        <f t="shared" si="0"/>
        <v>43.972289455410589</v>
      </c>
      <c r="G19" s="7">
        <v>76.587393999999989</v>
      </c>
      <c r="H19" s="7">
        <v>69.365058000000005</v>
      </c>
      <c r="I19" s="8">
        <f t="shared" si="1"/>
        <v>10.41206654797287</v>
      </c>
      <c r="J19" s="5">
        <f t="shared" si="2"/>
        <v>28.623451409801056</v>
      </c>
      <c r="K19" s="5">
        <f t="shared" si="3"/>
        <v>25.69445253273614</v>
      </c>
    </row>
    <row r="20" spans="1:11" x14ac:dyDescent="0.2">
      <c r="C20" s="20" t="s">
        <v>7</v>
      </c>
      <c r="D20" s="7">
        <v>107.212209</v>
      </c>
      <c r="E20" s="7">
        <v>93.055019999999999</v>
      </c>
      <c r="F20" s="8">
        <f t="shared" si="0"/>
        <v>15.213783200519444</v>
      </c>
      <c r="G20" s="7">
        <v>57.101161999999995</v>
      </c>
      <c r="H20" s="7">
        <v>53.985951999999997</v>
      </c>
      <c r="I20" s="8">
        <f t="shared" si="1"/>
        <v>5.7704085685105611</v>
      </c>
      <c r="J20" s="5">
        <f t="shared" si="2"/>
        <v>19.417212796747048</v>
      </c>
      <c r="K20" s="5">
        <f t="shared" si="3"/>
        <v>21.781046013543492</v>
      </c>
    </row>
    <row r="21" spans="1:11" x14ac:dyDescent="0.2">
      <c r="C21" s="21" t="s">
        <v>8</v>
      </c>
      <c r="D21" s="7">
        <v>14.113552</v>
      </c>
      <c r="E21" s="7">
        <v>10.038941999999999</v>
      </c>
      <c r="F21" s="8">
        <f t="shared" si="0"/>
        <v>40.588042046661911</v>
      </c>
      <c r="G21" s="7">
        <v>4.6958479999999998</v>
      </c>
      <c r="H21" s="7">
        <v>3.695154</v>
      </c>
      <c r="I21" s="8">
        <f t="shared" si="1"/>
        <v>27.081252905832869</v>
      </c>
      <c r="J21" s="5">
        <f t="shared" si="2"/>
        <v>2.5561066697352994</v>
      </c>
      <c r="K21" s="5">
        <f t="shared" si="3"/>
        <v>2.3497782025009966</v>
      </c>
    </row>
    <row r="22" spans="1:11" x14ac:dyDescent="0.2">
      <c r="C22" s="18" t="s">
        <v>22</v>
      </c>
      <c r="D22" s="7">
        <v>1.5330570000000001</v>
      </c>
      <c r="E22" s="7">
        <v>1.3017300000000001</v>
      </c>
      <c r="F22" s="8">
        <f t="shared" si="0"/>
        <v>17.770735866884834</v>
      </c>
      <c r="G22" s="7">
        <v>0.32295200000000002</v>
      </c>
      <c r="H22" s="7">
        <v>0.32176100000000002</v>
      </c>
      <c r="I22" s="8">
        <f t="shared" si="1"/>
        <v>0.37015051544469202</v>
      </c>
      <c r="J22" s="5">
        <f t="shared" si="2"/>
        <v>0.27765209089706044</v>
      </c>
      <c r="K22" s="5">
        <f t="shared" si="3"/>
        <v>0.30469114967908201</v>
      </c>
    </row>
    <row r="23" spans="1:11" x14ac:dyDescent="0.2">
      <c r="C23" s="18" t="s">
        <v>23</v>
      </c>
      <c r="D23" s="7">
        <v>1.901526</v>
      </c>
      <c r="E23" s="7">
        <v>1.530189</v>
      </c>
      <c r="F23" s="8">
        <f t="shared" si="0"/>
        <v>24.267394419904988</v>
      </c>
      <c r="G23" s="7">
        <v>0.46063399999999999</v>
      </c>
      <c r="H23" s="7">
        <v>0.536111</v>
      </c>
      <c r="I23" s="8">
        <f t="shared" si="1"/>
        <v>-14.078614316811255</v>
      </c>
      <c r="J23" s="5">
        <f t="shared" si="2"/>
        <v>0.34438554456561221</v>
      </c>
      <c r="K23" s="5">
        <f t="shared" si="3"/>
        <v>0.35816570689488975</v>
      </c>
    </row>
    <row r="24" spans="1:11" x14ac:dyDescent="0.2">
      <c r="C24" s="18" t="s">
        <v>24</v>
      </c>
      <c r="D24" s="7">
        <v>3.421125</v>
      </c>
      <c r="E24" s="7">
        <v>2.7355830000000001</v>
      </c>
      <c r="F24" s="8">
        <f t="shared" si="0"/>
        <v>25.060179128178532</v>
      </c>
      <c r="G24" s="7">
        <v>1.0693550000000001</v>
      </c>
      <c r="H24" s="7">
        <v>1.1029690000000001</v>
      </c>
      <c r="I24" s="8">
        <f t="shared" si="1"/>
        <v>-3.0475924527343921</v>
      </c>
      <c r="J24" s="5">
        <f t="shared" si="2"/>
        <v>0.61960025587450818</v>
      </c>
      <c r="K24" s="5">
        <f t="shared" si="3"/>
        <v>0.64030784364849258</v>
      </c>
    </row>
    <row r="25" spans="1:11" x14ac:dyDescent="0.2">
      <c r="C25" s="18" t="s">
        <v>21</v>
      </c>
      <c r="D25" s="7">
        <v>16.748607</v>
      </c>
      <c r="E25" s="7">
        <v>14.804883999999999</v>
      </c>
      <c r="F25" s="8">
        <f t="shared" si="0"/>
        <v>13.128930966294632</v>
      </c>
      <c r="G25" s="7">
        <v>9.0685149999999997</v>
      </c>
      <c r="H25" s="7">
        <v>7.6277629999999998</v>
      </c>
      <c r="I25" s="8">
        <f t="shared" si="1"/>
        <v>18.888263833053017</v>
      </c>
      <c r="J25" s="5">
        <f t="shared" si="2"/>
        <v>3.0333417173419792</v>
      </c>
      <c r="K25" s="5">
        <f t="shared" si="3"/>
        <v>3.4653247039135966</v>
      </c>
    </row>
    <row r="26" spans="1:11" x14ac:dyDescent="0.2">
      <c r="C26" s="18" t="s">
        <v>25</v>
      </c>
      <c r="D26" s="7">
        <v>15.04881</v>
      </c>
      <c r="E26" s="7">
        <v>11.226084</v>
      </c>
      <c r="F26" s="8">
        <f t="shared" si="0"/>
        <v>34.052177054794868</v>
      </c>
      <c r="G26" s="7">
        <v>2.9471759999999998</v>
      </c>
      <c r="H26" s="7">
        <v>2.911753</v>
      </c>
      <c r="I26" s="8">
        <f t="shared" si="1"/>
        <v>1.216552365533758</v>
      </c>
      <c r="J26" s="5">
        <f t="shared" si="2"/>
        <v>2.7254913300761756</v>
      </c>
      <c r="K26" s="5">
        <f t="shared" si="3"/>
        <v>2.6276481607967455</v>
      </c>
    </row>
    <row r="29" spans="1:11" x14ac:dyDescent="0.2">
      <c r="C29" s="1" t="s">
        <v>15</v>
      </c>
      <c r="D29" s="14"/>
      <c r="E29" s="14"/>
    </row>
    <row r="31" spans="1:11" x14ac:dyDescent="0.2">
      <c r="C31" s="6" t="s">
        <v>27</v>
      </c>
    </row>
    <row r="32" spans="1:11" x14ac:dyDescent="0.2">
      <c r="C32" s="3" t="s">
        <v>28</v>
      </c>
    </row>
    <row r="38" spans="4:8" x14ac:dyDescent="0.2">
      <c r="D38" s="15"/>
      <c r="E38" s="15"/>
      <c r="G38" s="15"/>
      <c r="H38" s="15"/>
    </row>
    <row r="39" spans="4:8" x14ac:dyDescent="0.2">
      <c r="D39" s="15"/>
      <c r="E39" s="15"/>
      <c r="G39" s="15"/>
      <c r="H39" s="15"/>
    </row>
    <row r="43" spans="4:8" x14ac:dyDescent="0.2">
      <c r="D43" s="15"/>
      <c r="E43" s="15"/>
      <c r="G43" s="15"/>
      <c r="H43" s="15"/>
    </row>
  </sheetData>
  <mergeCells count="4">
    <mergeCell ref="C4:C6"/>
    <mergeCell ref="D4:F4"/>
    <mergeCell ref="G4:I4"/>
    <mergeCell ref="J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2012-03-13T07:02:18Z</dcterms:created>
  <dcterms:modified xsi:type="dcterms:W3CDTF">2019-02-10T20:17:19Z</dcterms:modified>
</cp:coreProperties>
</file>