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26" i="1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I20"/>
  <c r="I21"/>
  <c r="I22"/>
  <c r="I23"/>
  <c r="I24"/>
  <c r="I25"/>
  <c r="I26"/>
  <c r="J15"/>
  <c r="J21"/>
  <c r="J23"/>
  <c r="K9"/>
  <c r="J7"/>
  <c r="I19"/>
  <c r="I17"/>
  <c r="I16"/>
  <c r="I15"/>
  <c r="I14"/>
  <c r="I13"/>
  <c r="I12"/>
  <c r="I11"/>
  <c r="I10"/>
  <c r="I9"/>
  <c r="I8"/>
  <c r="K18"/>
  <c r="I18" l="1"/>
  <c r="I7"/>
  <c r="J25"/>
  <c r="J17"/>
  <c r="J19"/>
  <c r="J11"/>
  <c r="J24"/>
  <c r="J20"/>
  <c r="J16"/>
  <c r="J12"/>
  <c r="J8"/>
  <c r="J13"/>
  <c r="J9"/>
  <c r="J26"/>
  <c r="J22"/>
  <c r="J18"/>
  <c r="J14"/>
  <c r="J10"/>
  <c r="K26"/>
  <c r="K24"/>
  <c r="K22"/>
  <c r="K20"/>
  <c r="K16"/>
  <c r="K14"/>
  <c r="K12"/>
  <c r="K10"/>
  <c r="K8"/>
  <c r="K7"/>
  <c r="K25"/>
  <c r="K23"/>
  <c r="K21"/>
  <c r="K19"/>
  <c r="K17"/>
  <c r="K15"/>
  <c r="K13"/>
  <c r="K11"/>
</calcChain>
</file>

<file path=xl/sharedStrings.xml><?xml version="1.0" encoding="utf-8"?>
<sst xmlns="http://schemas.openxmlformats.org/spreadsheetml/2006/main" count="38" uniqueCount="31">
  <si>
    <t>Business line</t>
  </si>
  <si>
    <t>TOTAL MARKET</t>
  </si>
  <si>
    <t>TOTAL LIFE</t>
  </si>
  <si>
    <t>TOTAL NON-LIFE</t>
  </si>
  <si>
    <t>Overall property insurance</t>
  </si>
  <si>
    <t>Overall motor insurance</t>
  </si>
  <si>
    <t>Motor Hull</t>
  </si>
  <si>
    <t>MTPL</t>
  </si>
  <si>
    <t>GTPL</t>
  </si>
  <si>
    <t>GROSS WRITTEN PREMIUMS</t>
  </si>
  <si>
    <t>PAID CLAIMS</t>
  </si>
  <si>
    <t>Weight in all GWP</t>
  </si>
  <si>
    <t>Change</t>
  </si>
  <si>
    <t>EUR m</t>
  </si>
  <si>
    <t>%</t>
  </si>
  <si>
    <t>Estonian currency: EURO</t>
  </si>
  <si>
    <t>Term and whole life assurance</t>
  </si>
  <si>
    <t>Endowment insurance</t>
  </si>
  <si>
    <t>Pension insurance</t>
  </si>
  <si>
    <t>Unit linked life insurance</t>
  </si>
  <si>
    <t>Supplementary insurance</t>
  </si>
  <si>
    <t>Travel insurance</t>
  </si>
  <si>
    <t>Other vehicles insurance</t>
  </si>
  <si>
    <t>Goods in transit insurance</t>
  </si>
  <si>
    <t>Vehicles liability insurance</t>
  </si>
  <si>
    <t>Insurance for pecuniary loss</t>
  </si>
  <si>
    <t>Accident and sickness</t>
  </si>
  <si>
    <t>Sources:</t>
  </si>
  <si>
    <t xml:space="preserve">Estonian National Statistics Board </t>
  </si>
  <si>
    <t>Other life insurance</t>
  </si>
  <si>
    <t>Market porfolio at December 31st, 2017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</si>
</sst>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2" xfId="0" applyFont="1" applyFill="1" applyBorder="1" applyAlignment="1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5" fillId="0" borderId="0" xfId="2" applyFont="1"/>
    <xf numFmtId="164" fontId="4" fillId="0" borderId="1" xfId="1" applyFont="1" applyBorder="1"/>
    <xf numFmtId="164" fontId="7" fillId="0" borderId="1" xfId="1" applyFont="1" applyFill="1" applyBorder="1"/>
    <xf numFmtId="0" fontId="4" fillId="0" borderId="0" xfId="0" applyFont="1" applyBorder="1"/>
    <xf numFmtId="49" fontId="9" fillId="0" borderId="0" xfId="0" applyNumberFormat="1" applyFont="1" applyFill="1" applyBorder="1"/>
    <xf numFmtId="49" fontId="6" fillId="0" borderId="0" xfId="0" applyNumberFormat="1" applyFont="1" applyFill="1" applyBorder="1" applyProtection="1"/>
    <xf numFmtId="49" fontId="8" fillId="0" borderId="0" xfId="0" applyNumberFormat="1" applyFont="1" applyFill="1" applyBorder="1" applyProtection="1"/>
    <xf numFmtId="49" fontId="6" fillId="0" borderId="0" xfId="0" applyNumberFormat="1" applyFont="1" applyFill="1" applyBorder="1" applyAlignment="1" applyProtection="1">
      <alignment horizontal="left" indent="3"/>
    </xf>
    <xf numFmtId="4" fontId="4" fillId="0" borderId="0" xfId="0" applyNumberFormat="1" applyFont="1"/>
    <xf numFmtId="2" fontId="4" fillId="0" borderId="0" xfId="0" applyNumberFormat="1" applyFont="1"/>
    <xf numFmtId="164" fontId="3" fillId="6" borderId="1" xfId="1" applyFont="1" applyFill="1" applyBorder="1"/>
    <xf numFmtId="164" fontId="9" fillId="6" borderId="1" xfId="1" applyFont="1" applyFill="1" applyBorder="1"/>
    <xf numFmtId="164" fontId="4" fillId="0" borderId="1" xfId="1" applyFont="1" applyBorder="1" applyAlignment="1">
      <alignment horizontal="left" indent="3"/>
    </xf>
    <xf numFmtId="164" fontId="8" fillId="6" borderId="1" xfId="1" applyFont="1" applyFill="1" applyBorder="1" applyAlignment="1" applyProtection="1">
      <alignment horizontal="left" indent="3"/>
    </xf>
    <xf numFmtId="164" fontId="6" fillId="0" borderId="1" xfId="1" applyFont="1" applyFill="1" applyBorder="1" applyAlignment="1" applyProtection="1">
      <alignment horizontal="left" indent="6"/>
    </xf>
    <xf numFmtId="164" fontId="6" fillId="0" borderId="1" xfId="1" applyFont="1" applyFill="1" applyBorder="1" applyAlignment="1" applyProtection="1">
      <alignment horizontal="left" indent="3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="130" zoomScaleNormal="130" workbookViewId="0">
      <selection activeCell="C30" sqref="C30"/>
    </sheetView>
  </sheetViews>
  <sheetFormatPr defaultRowHeight="12.75"/>
  <cols>
    <col min="1" max="2" width="9.140625" style="3"/>
    <col min="3" max="3" width="39.28515625" style="3" customWidth="1"/>
    <col min="4" max="5" width="10.85546875" style="3" bestFit="1" customWidth="1"/>
    <col min="6" max="6" width="9.7109375" style="3" bestFit="1" customWidth="1"/>
    <col min="7" max="8" width="10.85546875" style="3" bestFit="1" customWidth="1"/>
    <col min="9" max="9" width="9.5703125" style="3" bestFit="1" customWidth="1"/>
    <col min="10" max="11" width="10.85546875" style="3" bestFit="1" customWidth="1"/>
    <col min="12" max="16384" width="9.140625" style="3"/>
  </cols>
  <sheetData>
    <row r="1" spans="1:11">
      <c r="A1" s="9"/>
      <c r="B1" s="9"/>
      <c r="C1" s="9"/>
      <c r="D1" s="9"/>
      <c r="E1" s="9"/>
      <c r="F1" s="9"/>
      <c r="G1" s="9"/>
      <c r="H1" s="9"/>
    </row>
    <row r="2" spans="1:11">
      <c r="A2" s="9"/>
      <c r="B2" s="9"/>
      <c r="C2" s="9"/>
      <c r="D2" s="9"/>
      <c r="E2" s="9"/>
      <c r="F2" s="9"/>
      <c r="G2" s="9"/>
      <c r="H2" s="9"/>
    </row>
    <row r="3" spans="1:11">
      <c r="A3" s="10"/>
      <c r="B3" s="9"/>
      <c r="C3" s="1" t="s">
        <v>30</v>
      </c>
      <c r="D3" s="9"/>
      <c r="E3" s="2"/>
      <c r="F3" s="2"/>
      <c r="G3" s="2"/>
      <c r="H3" s="2"/>
      <c r="I3" s="2"/>
      <c r="J3" s="2"/>
      <c r="K3" s="2"/>
    </row>
    <row r="4" spans="1:11">
      <c r="A4" s="10"/>
      <c r="B4" s="9"/>
      <c r="C4" s="23" t="s">
        <v>0</v>
      </c>
      <c r="D4" s="24" t="s">
        <v>9</v>
      </c>
      <c r="E4" s="24"/>
      <c r="F4" s="24"/>
      <c r="G4" s="25" t="s">
        <v>10</v>
      </c>
      <c r="H4" s="25"/>
      <c r="I4" s="25"/>
      <c r="J4" s="26" t="s">
        <v>11</v>
      </c>
      <c r="K4" s="26"/>
    </row>
    <row r="5" spans="1:11">
      <c r="A5" s="10"/>
      <c r="B5" s="9"/>
      <c r="C5" s="23"/>
      <c r="D5" s="4">
        <v>2017</v>
      </c>
      <c r="E5" s="4">
        <v>2016</v>
      </c>
      <c r="F5" s="4" t="s">
        <v>12</v>
      </c>
      <c r="G5" s="4">
        <v>2017</v>
      </c>
      <c r="H5" s="4">
        <v>2016</v>
      </c>
      <c r="I5" s="4" t="s">
        <v>12</v>
      </c>
      <c r="J5" s="4">
        <v>2017</v>
      </c>
      <c r="K5" s="4">
        <v>2016</v>
      </c>
    </row>
    <row r="6" spans="1:11">
      <c r="A6" s="11"/>
      <c r="B6" s="9"/>
      <c r="C6" s="23"/>
      <c r="D6" s="22" t="s">
        <v>13</v>
      </c>
      <c r="E6" s="22" t="s">
        <v>13</v>
      </c>
      <c r="F6" s="22" t="s">
        <v>14</v>
      </c>
      <c r="G6" s="22" t="s">
        <v>13</v>
      </c>
      <c r="H6" s="22" t="s">
        <v>13</v>
      </c>
      <c r="I6" s="22" t="s">
        <v>14</v>
      </c>
      <c r="J6" s="22" t="s">
        <v>14</v>
      </c>
      <c r="K6" s="22" t="s">
        <v>14</v>
      </c>
    </row>
    <row r="7" spans="1:11">
      <c r="A7" s="11"/>
      <c r="B7" s="9"/>
      <c r="C7" s="17" t="s">
        <v>1</v>
      </c>
      <c r="D7" s="16">
        <v>427.22934399999997</v>
      </c>
      <c r="E7" s="16">
        <v>388.00454399999995</v>
      </c>
      <c r="F7" s="16">
        <f t="shared" ref="F7:F26" si="0">D7*100/E7-100</f>
        <v>10.109366141856327</v>
      </c>
      <c r="G7" s="16">
        <v>239.60385300000002</v>
      </c>
      <c r="H7" s="16">
        <v>231.84116700000001</v>
      </c>
      <c r="I7" s="16">
        <f t="shared" ref="I7:I26" si="1">G7*100/H7-100</f>
        <v>3.3482776594201624</v>
      </c>
      <c r="J7" s="16">
        <f>D7*100/$D$7</f>
        <v>100</v>
      </c>
      <c r="K7" s="16">
        <f>E7*100/$E$7</f>
        <v>100</v>
      </c>
    </row>
    <row r="8" spans="1:11">
      <c r="A8" s="12"/>
      <c r="B8" s="9"/>
      <c r="C8" s="17" t="s">
        <v>2</v>
      </c>
      <c r="D8" s="16">
        <v>91.258913000000007</v>
      </c>
      <c r="E8" s="16">
        <v>85.651797000000002</v>
      </c>
      <c r="F8" s="16">
        <f t="shared" si="0"/>
        <v>6.5464078938122157</v>
      </c>
      <c r="G8" s="16">
        <v>58.171339000000003</v>
      </c>
      <c r="H8" s="16">
        <v>54.891589000000003</v>
      </c>
      <c r="I8" s="16">
        <f t="shared" si="1"/>
        <v>5.9749591144100549</v>
      </c>
      <c r="J8" s="16">
        <f t="shared" ref="J8:J26" si="2">D8*100/$D$7</f>
        <v>21.360637859182262</v>
      </c>
      <c r="K8" s="16">
        <f t="shared" ref="K8:K26" si="3">E8*100/$E$7</f>
        <v>22.074946885158134</v>
      </c>
    </row>
    <row r="9" spans="1:11">
      <c r="C9" s="18" t="s">
        <v>16</v>
      </c>
      <c r="D9" s="7">
        <v>16.521642</v>
      </c>
      <c r="E9" s="7">
        <v>14.423922000000001</v>
      </c>
      <c r="F9" s="8">
        <f t="shared" si="0"/>
        <v>14.543339876629929</v>
      </c>
      <c r="G9" s="7">
        <v>0.95766899999999999</v>
      </c>
      <c r="H9" s="7">
        <v>1.144455</v>
      </c>
      <c r="I9" s="8">
        <f t="shared" si="1"/>
        <v>-16.320956263024769</v>
      </c>
      <c r="J9" s="5">
        <f t="shared" si="2"/>
        <v>3.8671599299134285</v>
      </c>
      <c r="K9" s="5">
        <f t="shared" si="3"/>
        <v>3.7174621336393425</v>
      </c>
    </row>
    <row r="10" spans="1:11">
      <c r="C10" s="18" t="s">
        <v>17</v>
      </c>
      <c r="D10" s="7">
        <v>13.114651</v>
      </c>
      <c r="E10" s="7">
        <v>14.280346999999999</v>
      </c>
      <c r="F10" s="8">
        <f t="shared" si="0"/>
        <v>-8.1629388977732731</v>
      </c>
      <c r="G10" s="7">
        <v>17.875737000000001</v>
      </c>
      <c r="H10" s="7">
        <v>15.505216000000001</v>
      </c>
      <c r="I10" s="8">
        <f t="shared" si="1"/>
        <v>15.288539030994471</v>
      </c>
      <c r="J10" s="5">
        <f t="shared" si="2"/>
        <v>3.069698087030277</v>
      </c>
      <c r="K10" s="5">
        <f t="shared" si="3"/>
        <v>3.6804587010197491</v>
      </c>
    </row>
    <row r="11" spans="1:11">
      <c r="C11" s="18" t="s">
        <v>18</v>
      </c>
      <c r="D11" s="7">
        <v>22.085751999999999</v>
      </c>
      <c r="E11" s="7">
        <v>22.678920999999999</v>
      </c>
      <c r="F11" s="8">
        <f t="shared" si="0"/>
        <v>-2.615508030562836</v>
      </c>
      <c r="G11" s="7">
        <v>10.427916</v>
      </c>
      <c r="H11" s="7">
        <v>8.0944690000000001</v>
      </c>
      <c r="I11" s="8">
        <f t="shared" si="1"/>
        <v>28.827672327857442</v>
      </c>
      <c r="J11" s="5">
        <f t="shared" si="2"/>
        <v>5.1695306771812</v>
      </c>
      <c r="K11" s="5">
        <f t="shared" si="3"/>
        <v>5.8450142790080326</v>
      </c>
    </row>
    <row r="12" spans="1:11">
      <c r="C12" s="18" t="s">
        <v>19</v>
      </c>
      <c r="D12" s="7">
        <v>33.583390000000001</v>
      </c>
      <c r="E12" s="7">
        <v>29.058118</v>
      </c>
      <c r="F12" s="8">
        <f t="shared" si="0"/>
        <v>15.573176487204023</v>
      </c>
      <c r="G12" s="7">
        <v>27.290761</v>
      </c>
      <c r="H12" s="7">
        <v>29.076768999999999</v>
      </c>
      <c r="I12" s="8">
        <f t="shared" si="1"/>
        <v>-6.1423881037126336</v>
      </c>
      <c r="J12" s="5">
        <f t="shared" si="2"/>
        <v>7.8607404832192431</v>
      </c>
      <c r="K12" s="5">
        <f t="shared" si="3"/>
        <v>7.4891179624947908</v>
      </c>
    </row>
    <row r="13" spans="1:11">
      <c r="C13" s="18" t="s">
        <v>20</v>
      </c>
      <c r="D13" s="7">
        <v>5.9524489999999997</v>
      </c>
      <c r="E13" s="7">
        <v>5.2090009999999998</v>
      </c>
      <c r="F13" s="8">
        <f t="shared" si="0"/>
        <v>14.272371996089063</v>
      </c>
      <c r="G13" s="7">
        <v>1.571018</v>
      </c>
      <c r="H13" s="7">
        <v>0.99075400000000002</v>
      </c>
      <c r="I13" s="8">
        <f t="shared" si="1"/>
        <v>58.567918978878708</v>
      </c>
      <c r="J13" s="5">
        <f t="shared" si="2"/>
        <v>1.3932678275956625</v>
      </c>
      <c r="K13" s="5">
        <f t="shared" si="3"/>
        <v>1.342510308332884</v>
      </c>
    </row>
    <row r="14" spans="1:11">
      <c r="C14" s="18" t="s">
        <v>29</v>
      </c>
      <c r="D14" s="7">
        <v>1.029E-3</v>
      </c>
      <c r="E14" s="7">
        <v>1.488E-3</v>
      </c>
      <c r="F14" s="8">
        <f t="shared" si="0"/>
        <v>-30.846774193548384</v>
      </c>
      <c r="G14" s="7">
        <v>4.8237999999999996E-2</v>
      </c>
      <c r="H14" s="7">
        <v>7.9925999999999997E-2</v>
      </c>
      <c r="I14" s="8">
        <f t="shared" si="1"/>
        <v>-39.646673172684736</v>
      </c>
      <c r="J14" s="5">
        <f t="shared" si="2"/>
        <v>2.4085424244641771E-4</v>
      </c>
      <c r="K14" s="5">
        <f t="shared" si="3"/>
        <v>3.835006633324377E-4</v>
      </c>
    </row>
    <row r="15" spans="1:11">
      <c r="A15" s="13"/>
      <c r="B15" s="9"/>
      <c r="C15" s="17" t="s">
        <v>3</v>
      </c>
      <c r="D15" s="16">
        <v>335.97043099999996</v>
      </c>
      <c r="E15" s="16">
        <v>302.35274699999997</v>
      </c>
      <c r="F15" s="16">
        <f t="shared" si="0"/>
        <v>11.118696401326233</v>
      </c>
      <c r="G15" s="16">
        <v>181.432514</v>
      </c>
      <c r="H15" s="16">
        <v>176.949578</v>
      </c>
      <c r="I15" s="16">
        <f t="shared" si="1"/>
        <v>2.533453908547898</v>
      </c>
      <c r="J15" s="16">
        <f t="shared" si="2"/>
        <v>78.639362140817738</v>
      </c>
      <c r="K15" s="16">
        <f t="shared" si="3"/>
        <v>77.925053114841873</v>
      </c>
    </row>
    <row r="16" spans="1:11">
      <c r="A16" s="13"/>
      <c r="B16" s="9"/>
      <c r="C16" s="18" t="s">
        <v>26</v>
      </c>
      <c r="D16" s="7">
        <v>5.7220409999999999</v>
      </c>
      <c r="E16" s="7">
        <v>5.3745890000000003</v>
      </c>
      <c r="F16" s="8">
        <f t="shared" si="0"/>
        <v>6.4647175811955151</v>
      </c>
      <c r="G16" s="7">
        <v>1.4305680000000001</v>
      </c>
      <c r="H16" s="7">
        <v>1.5593859999999999</v>
      </c>
      <c r="I16" s="8">
        <f t="shared" si="1"/>
        <v>-8.2608154748086662</v>
      </c>
      <c r="J16" s="5">
        <f t="shared" si="2"/>
        <v>1.3393370751237539</v>
      </c>
      <c r="K16" s="5">
        <f t="shared" si="3"/>
        <v>1.3851871281177577</v>
      </c>
    </row>
    <row r="17" spans="1:11">
      <c r="A17" s="13"/>
      <c r="B17" s="9"/>
      <c r="C17" s="19" t="s">
        <v>4</v>
      </c>
      <c r="D17" s="16">
        <v>85.781716999999986</v>
      </c>
      <c r="E17" s="16">
        <v>79.636180999999993</v>
      </c>
      <c r="F17" s="16">
        <f t="shared" si="0"/>
        <v>7.7170149583139818</v>
      </c>
      <c r="G17" s="16">
        <v>40.455424999999998</v>
      </c>
      <c r="H17" s="16">
        <v>40.065272</v>
      </c>
      <c r="I17" s="16">
        <f t="shared" si="1"/>
        <v>0.97379346382572862</v>
      </c>
      <c r="J17" s="16">
        <f t="shared" si="2"/>
        <v>20.078610751980555</v>
      </c>
      <c r="K17" s="16">
        <f t="shared" si="3"/>
        <v>20.524548547555156</v>
      </c>
    </row>
    <row r="18" spans="1:11">
      <c r="A18" s="11"/>
      <c r="B18" s="9"/>
      <c r="C18" s="19" t="s">
        <v>5</v>
      </c>
      <c r="D18" s="16">
        <v>202.82926099999997</v>
      </c>
      <c r="E18" s="16">
        <v>180.95416299999999</v>
      </c>
      <c r="F18" s="16">
        <f t="shared" si="0"/>
        <v>12.088750895440839</v>
      </c>
      <c r="G18" s="16">
        <v>123.35101</v>
      </c>
      <c r="H18" s="16">
        <v>121.38594000000001</v>
      </c>
      <c r="I18" s="16">
        <f t="shared" si="1"/>
        <v>1.6188612948089371</v>
      </c>
      <c r="J18" s="16">
        <f t="shared" si="2"/>
        <v>47.475498546279624</v>
      </c>
      <c r="K18" s="16">
        <f t="shared" si="3"/>
        <v>46.637124693055149</v>
      </c>
    </row>
    <row r="19" spans="1:11">
      <c r="C19" s="20" t="s">
        <v>6</v>
      </c>
      <c r="D19" s="7">
        <v>109.77424099999999</v>
      </c>
      <c r="E19" s="7">
        <v>101.950192</v>
      </c>
      <c r="F19" s="8">
        <f t="shared" si="0"/>
        <v>7.6743837814449449</v>
      </c>
      <c r="G19" s="7">
        <v>69.365058000000005</v>
      </c>
      <c r="H19" s="7">
        <v>69.492474999999999</v>
      </c>
      <c r="I19" s="8">
        <f t="shared" si="1"/>
        <v>-0.18335366527094266</v>
      </c>
      <c r="J19" s="5">
        <f t="shared" si="2"/>
        <v>25.69445253273614</v>
      </c>
      <c r="K19" s="5">
        <f t="shared" si="3"/>
        <v>26.275514958917601</v>
      </c>
    </row>
    <row r="20" spans="1:11">
      <c r="C20" s="20" t="s">
        <v>7</v>
      </c>
      <c r="D20" s="7">
        <v>93.055019999999999</v>
      </c>
      <c r="E20" s="7">
        <v>79.003971000000007</v>
      </c>
      <c r="F20" s="8">
        <f t="shared" si="0"/>
        <v>17.785243984761223</v>
      </c>
      <c r="G20" s="7">
        <v>53.985951999999997</v>
      </c>
      <c r="H20" s="7">
        <v>51.893464999999999</v>
      </c>
      <c r="I20" s="8">
        <f t="shared" si="1"/>
        <v>4.0322745840926189</v>
      </c>
      <c r="J20" s="5">
        <f t="shared" si="2"/>
        <v>21.781046013543492</v>
      </c>
      <c r="K20" s="5">
        <f t="shared" si="3"/>
        <v>20.361609734137552</v>
      </c>
    </row>
    <row r="21" spans="1:11">
      <c r="C21" s="21" t="s">
        <v>8</v>
      </c>
      <c r="D21" s="7">
        <v>10.038941999999999</v>
      </c>
      <c r="E21" s="7">
        <v>9.2341309999999996</v>
      </c>
      <c r="F21" s="8">
        <f t="shared" si="0"/>
        <v>8.7156116801894967</v>
      </c>
      <c r="G21" s="7">
        <v>3.695154</v>
      </c>
      <c r="H21" s="7">
        <v>2.7124360000000003</v>
      </c>
      <c r="I21" s="8">
        <f t="shared" si="1"/>
        <v>36.230089852811261</v>
      </c>
      <c r="J21" s="5">
        <f t="shared" si="2"/>
        <v>2.3497782025009966</v>
      </c>
      <c r="K21" s="5">
        <f t="shared" si="3"/>
        <v>2.3799027982517651</v>
      </c>
    </row>
    <row r="22" spans="1:11">
      <c r="C22" s="18" t="s">
        <v>22</v>
      </c>
      <c r="D22" s="7">
        <v>1.3017300000000001</v>
      </c>
      <c r="E22" s="7">
        <v>1.209479</v>
      </c>
      <c r="F22" s="8">
        <f t="shared" si="0"/>
        <v>7.6273337527976963</v>
      </c>
      <c r="G22" s="7">
        <v>0.32176100000000002</v>
      </c>
      <c r="H22" s="7">
        <v>0.54037099999999993</v>
      </c>
      <c r="I22" s="8">
        <f t="shared" si="1"/>
        <v>-40.45553887976962</v>
      </c>
      <c r="J22" s="5">
        <f t="shared" si="2"/>
        <v>0.30469114967908201</v>
      </c>
      <c r="K22" s="5">
        <f t="shared" si="3"/>
        <v>0.31171774112006279</v>
      </c>
    </row>
    <row r="23" spans="1:11">
      <c r="C23" s="18" t="s">
        <v>23</v>
      </c>
      <c r="D23" s="7">
        <v>1.530189</v>
      </c>
      <c r="E23" s="7">
        <v>1.5517290000000001</v>
      </c>
      <c r="F23" s="8">
        <f t="shared" si="0"/>
        <v>-1.3881289838625293</v>
      </c>
      <c r="G23" s="7">
        <v>0.536111</v>
      </c>
      <c r="H23" s="7">
        <v>0.26038299999999998</v>
      </c>
      <c r="I23" s="8">
        <f t="shared" si="1"/>
        <v>105.89324187831005</v>
      </c>
      <c r="J23" s="5">
        <f t="shared" si="2"/>
        <v>0.35816570689488975</v>
      </c>
      <c r="K23" s="5">
        <f t="shared" si="3"/>
        <v>0.39992547097592768</v>
      </c>
    </row>
    <row r="24" spans="1:11">
      <c r="C24" s="18" t="s">
        <v>24</v>
      </c>
      <c r="D24" s="7">
        <v>2.7355830000000001</v>
      </c>
      <c r="E24" s="7">
        <v>2.7064879999999998</v>
      </c>
      <c r="F24" s="8">
        <f t="shared" si="0"/>
        <v>1.0750093848559601</v>
      </c>
      <c r="G24" s="7">
        <v>1.1029690000000001</v>
      </c>
      <c r="H24" s="7">
        <v>1.286357</v>
      </c>
      <c r="I24" s="8">
        <f t="shared" si="1"/>
        <v>-14.256384502902378</v>
      </c>
      <c r="J24" s="5">
        <f t="shared" si="2"/>
        <v>0.64030784364849258</v>
      </c>
      <c r="K24" s="5">
        <f t="shared" si="3"/>
        <v>0.69754028447666849</v>
      </c>
    </row>
    <row r="25" spans="1:11">
      <c r="C25" s="18" t="s">
        <v>21</v>
      </c>
      <c r="D25" s="7">
        <v>14.804883999999999</v>
      </c>
      <c r="E25" s="7">
        <v>12.252799999999999</v>
      </c>
      <c r="F25" s="8">
        <f t="shared" si="0"/>
        <v>20.828577957691309</v>
      </c>
      <c r="G25" s="7">
        <v>7.6277629999999998</v>
      </c>
      <c r="H25" s="7">
        <v>6.6038969999999999</v>
      </c>
      <c r="I25" s="8">
        <f t="shared" si="1"/>
        <v>15.503966824437143</v>
      </c>
      <c r="J25" s="5">
        <f t="shared" si="2"/>
        <v>3.4653247039135966</v>
      </c>
      <c r="K25" s="5">
        <f t="shared" si="3"/>
        <v>3.1579011610750625</v>
      </c>
    </row>
    <row r="26" spans="1:11">
      <c r="C26" s="18" t="s">
        <v>25</v>
      </c>
      <c r="D26" s="7">
        <v>11.226084</v>
      </c>
      <c r="E26" s="7">
        <v>9.4331870000000002</v>
      </c>
      <c r="F26" s="8">
        <f t="shared" si="0"/>
        <v>19.006270097264064</v>
      </c>
      <c r="G26" s="7">
        <v>2.911753</v>
      </c>
      <c r="H26" s="7">
        <v>2.535536</v>
      </c>
      <c r="I26" s="8">
        <f t="shared" si="1"/>
        <v>14.837770002082394</v>
      </c>
      <c r="J26" s="5">
        <f t="shared" si="2"/>
        <v>2.6276481607967455</v>
      </c>
      <c r="K26" s="5">
        <f t="shared" si="3"/>
        <v>2.4312052902143337</v>
      </c>
    </row>
    <row r="29" spans="1:11">
      <c r="C29" s="1" t="s">
        <v>15</v>
      </c>
      <c r="D29" s="14"/>
      <c r="E29" s="14"/>
    </row>
    <row r="31" spans="1:11">
      <c r="C31" s="6" t="s">
        <v>27</v>
      </c>
    </row>
    <row r="32" spans="1:11">
      <c r="C32" s="3" t="s">
        <v>28</v>
      </c>
    </row>
    <row r="38" spans="4:8">
      <c r="D38" s="15"/>
      <c r="E38" s="15"/>
      <c r="G38" s="15"/>
      <c r="H38" s="15"/>
    </row>
    <row r="39" spans="4:8">
      <c r="D39" s="15"/>
      <c r="E39" s="15"/>
      <c r="G39" s="15"/>
      <c r="H39" s="15"/>
    </row>
    <row r="43" spans="4:8">
      <c r="D43" s="15"/>
      <c r="E43" s="15"/>
      <c r="G43" s="15"/>
      <c r="H43" s="15"/>
    </row>
  </sheetData>
  <mergeCells count="4"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2012-03-13T07:02:18Z</dcterms:created>
  <dcterms:modified xsi:type="dcterms:W3CDTF">2018-01-30T09:49:40Z</dcterms:modified>
</cp:coreProperties>
</file>