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26" i="1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I20"/>
  <c r="I21"/>
  <c r="I22"/>
  <c r="I23"/>
  <c r="I24"/>
  <c r="I25"/>
  <c r="I26"/>
  <c r="J15"/>
  <c r="J21"/>
  <c r="J23"/>
  <c r="K9"/>
  <c r="J7"/>
  <c r="I19"/>
  <c r="I17"/>
  <c r="I16"/>
  <c r="I15"/>
  <c r="I14"/>
  <c r="I13"/>
  <c r="I12"/>
  <c r="I11"/>
  <c r="I10"/>
  <c r="I9"/>
  <c r="I8"/>
  <c r="K18"/>
  <c r="I18" l="1"/>
  <c r="I7"/>
  <c r="J25"/>
  <c r="J17"/>
  <c r="J19"/>
  <c r="J11"/>
  <c r="J24"/>
  <c r="J20"/>
  <c r="J16"/>
  <c r="J12"/>
  <c r="J8"/>
  <c r="J13"/>
  <c r="J9"/>
  <c r="J26"/>
  <c r="J22"/>
  <c r="J18"/>
  <c r="J14"/>
  <c r="J10"/>
  <c r="K26"/>
  <c r="K24"/>
  <c r="K22"/>
  <c r="K20"/>
  <c r="K16"/>
  <c r="K14"/>
  <c r="K12"/>
  <c r="K10"/>
  <c r="K8"/>
  <c r="K7"/>
  <c r="K25"/>
  <c r="K23"/>
  <c r="K21"/>
  <c r="K19"/>
  <c r="K17"/>
  <c r="K15"/>
  <c r="K13"/>
  <c r="K11"/>
</calcChain>
</file>

<file path=xl/sharedStrings.xml><?xml version="1.0" encoding="utf-8"?>
<sst xmlns="http://schemas.openxmlformats.org/spreadsheetml/2006/main" count="38" uniqueCount="31">
  <si>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</si>
  <si>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</si>
  <si>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</si>
  <si>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</si>
  <si>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</si>
  <si>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</si>
  <si>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</si>
  <si>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</si>
  <si>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</si>
  <si>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</si>
  <si>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</si>
  <si>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</si>
  <si>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</si>
  <si>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</si>
  <si>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</si>
  <si>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</si>
  <si>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</si>
  <si>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</si>
  <si>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</si>
  <si>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</si>
  <si>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</si>
  <si>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</si>
  <si>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</si>
  <si>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</si>
  <si>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</si>
  <si>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</si>
  <si>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Accident and sickness</t>
  </si>
  <si>
    <t>Sources:</t>
  </si>
  <si>
    <t xml:space="preserve">Estonian National Statistics Board </t>
  </si>
  <si>
    <t>Other life insurance</t>
  </si>
  <si>
    <t>Market porfolio at December 31st, 2016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</si>
</sst>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2" applyFont="1"/>
    <xf numFmtId="164" fontId="4" fillId="0" borderId="1" xfId="1" applyFont="1" applyBorder="1"/>
    <xf numFmtId="164" fontId="7" fillId="0" borderId="1" xfId="1" applyFont="1" applyFill="1" applyBorder="1"/>
    <xf numFmtId="0" fontId="4" fillId="0" borderId="0" xfId="0" applyFont="1" applyBorder="1"/>
    <xf numFmtId="49" fontId="9" fillId="0" borderId="0" xfId="0" applyNumberFormat="1" applyFont="1" applyFill="1" applyBorder="1"/>
    <xf numFmtId="49" fontId="6" fillId="0" borderId="0" xfId="0" applyNumberFormat="1" applyFont="1" applyFill="1" applyBorder="1" applyProtection="1"/>
    <xf numFmtId="49" fontId="8" fillId="0" borderId="0" xfId="0" applyNumberFormat="1" applyFont="1" applyFill="1" applyBorder="1" applyProtection="1"/>
    <xf numFmtId="49" fontId="6" fillId="0" borderId="0" xfId="0" applyNumberFormat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4" fontId="4" fillId="0" borderId="0" xfId="0" applyNumberFormat="1" applyFont="1"/>
    <xf numFmtId="2" fontId="4" fillId="0" borderId="0" xfId="0" applyNumberFormat="1" applyFont="1"/>
    <xf numFmtId="164" fontId="3" fillId="6" borderId="1" xfId="1" applyFont="1" applyFill="1" applyBorder="1"/>
    <xf numFmtId="164" fontId="9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8" fillId="6" borderId="1" xfId="1" applyFont="1" applyFill="1" applyBorder="1" applyAlignment="1" applyProtection="1">
      <alignment horizontal="left" indent="3"/>
    </xf>
    <xf numFmtId="164" fontId="6" fillId="0" borderId="1" xfId="1" applyFont="1" applyFill="1" applyBorder="1" applyAlignment="1" applyProtection="1">
      <alignment horizontal="left" indent="6"/>
    </xf>
    <xf numFmtId="164" fontId="6" fillId="0" borderId="1" xfId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="130" zoomScaleNormal="130" workbookViewId="0">
      <selection activeCell="E32" sqref="E32"/>
    </sheetView>
  </sheetViews>
  <sheetFormatPr defaultRowHeight="12.75"/>
  <cols>
    <col min="1" max="2" width="9.140625" style="4"/>
    <col min="3" max="3" width="39.28515625" style="4" customWidth="1"/>
    <col min="4" max="5" width="10.85546875" style="4" bestFit="1" customWidth="1"/>
    <col min="6" max="6" width="9.7109375" style="4" bestFit="1" customWidth="1"/>
    <col min="7" max="8" width="10.85546875" style="4" bestFit="1" customWidth="1"/>
    <col min="9" max="9" width="11.140625" style="4" bestFit="1" customWidth="1"/>
    <col min="10" max="11" width="10.85546875" style="4" bestFit="1" customWidth="1"/>
    <col min="12" max="16384" width="9.140625" style="4"/>
  </cols>
  <sheetData>
    <row r="1" spans="1:11">
      <c r="A1" s="10"/>
      <c r="B1" s="10"/>
      <c r="C1" s="10"/>
      <c r="D1" s="10"/>
      <c r="E1" s="10"/>
      <c r="F1" s="10"/>
      <c r="G1" s="10"/>
      <c r="H1" s="10"/>
    </row>
    <row r="2" spans="1:11">
      <c r="A2" s="10"/>
      <c r="B2" s="10"/>
      <c r="C2" s="10"/>
      <c r="D2" s="10"/>
      <c r="E2" s="10"/>
      <c r="F2" s="10"/>
      <c r="G2" s="10"/>
      <c r="H2" s="10"/>
    </row>
    <row r="3" spans="1:11">
      <c r="A3" s="11"/>
      <c r="B3" s="10"/>
      <c r="C3" s="1" t="s">
        <v>30</v>
      </c>
      <c r="D3" s="2"/>
      <c r="E3" s="3"/>
      <c r="F3" s="3"/>
      <c r="G3" s="3"/>
      <c r="H3" s="3"/>
      <c r="I3" s="3"/>
      <c r="J3" s="3"/>
      <c r="K3" s="3"/>
    </row>
    <row r="4" spans="1:11">
      <c r="A4" s="11"/>
      <c r="B4" s="10"/>
      <c r="C4" s="24" t="s">
        <v>0</v>
      </c>
      <c r="D4" s="25" t="s">
        <v>9</v>
      </c>
      <c r="E4" s="25"/>
      <c r="F4" s="25"/>
      <c r="G4" s="26" t="s">
        <v>10</v>
      </c>
      <c r="H4" s="26"/>
      <c r="I4" s="26"/>
      <c r="J4" s="27" t="s">
        <v>11</v>
      </c>
      <c r="K4" s="27"/>
    </row>
    <row r="5" spans="1:11">
      <c r="A5" s="11"/>
      <c r="B5" s="10"/>
      <c r="C5" s="24"/>
      <c r="D5" s="5">
        <v>2016</v>
      </c>
      <c r="E5" s="5">
        <v>2015</v>
      </c>
      <c r="F5" s="5" t="s">
        <v>12</v>
      </c>
      <c r="G5" s="5">
        <v>2016</v>
      </c>
      <c r="H5" s="5">
        <v>2015</v>
      </c>
      <c r="I5" s="5" t="s">
        <v>12</v>
      </c>
      <c r="J5" s="5">
        <v>2016</v>
      </c>
      <c r="K5" s="5">
        <v>2015</v>
      </c>
    </row>
    <row r="6" spans="1:11">
      <c r="A6" s="12"/>
      <c r="B6" s="10"/>
      <c r="C6" s="24"/>
      <c r="D6" s="15" t="s">
        <v>13</v>
      </c>
      <c r="E6" s="15" t="s">
        <v>13</v>
      </c>
      <c r="F6" s="15" t="s">
        <v>14</v>
      </c>
      <c r="G6" s="15" t="s">
        <v>13</v>
      </c>
      <c r="H6" s="15" t="s">
        <v>13</v>
      </c>
      <c r="I6" s="15" t="s">
        <v>14</v>
      </c>
      <c r="J6" s="15" t="s">
        <v>14</v>
      </c>
      <c r="K6" s="15" t="s">
        <v>14</v>
      </c>
    </row>
    <row r="7" spans="1:11">
      <c r="A7" s="12"/>
      <c r="B7" s="10"/>
      <c r="C7" s="19" t="s">
        <v>1</v>
      </c>
      <c r="D7" s="18">
        <v>388.00454399999995</v>
      </c>
      <c r="E7" s="18">
        <v>361.24227999999994</v>
      </c>
      <c r="F7" s="18">
        <f t="shared" ref="F7:F26" si="0">D7*100/E7-100</f>
        <v>7.4083974887989399</v>
      </c>
      <c r="G7" s="18">
        <v>231.84116700000001</v>
      </c>
      <c r="H7" s="18">
        <v>206.93835300000001</v>
      </c>
      <c r="I7" s="18">
        <f t="shared" ref="I7:I26" si="1">G7*100/H7-100</f>
        <v>12.033928771048068</v>
      </c>
      <c r="J7" s="18">
        <f>D7*100/$D$7</f>
        <v>100</v>
      </c>
      <c r="K7" s="18">
        <f>E7*100/$E$7</f>
        <v>100</v>
      </c>
    </row>
    <row r="8" spans="1:11">
      <c r="A8" s="13"/>
      <c r="B8" s="10"/>
      <c r="C8" s="19" t="s">
        <v>2</v>
      </c>
      <c r="D8" s="18">
        <v>85.651797000000002</v>
      </c>
      <c r="E8" s="18">
        <v>82.435794000000001</v>
      </c>
      <c r="F8" s="18">
        <f t="shared" si="0"/>
        <v>3.9012215979869183</v>
      </c>
      <c r="G8" s="18">
        <v>54.891589000000003</v>
      </c>
      <c r="H8" s="18">
        <v>45.613733999999994</v>
      </c>
      <c r="I8" s="18">
        <f t="shared" si="1"/>
        <v>20.34004714457275</v>
      </c>
      <c r="J8" s="18">
        <f t="shared" ref="J8:J26" si="2">D8*100/$D$7</f>
        <v>22.074946885158134</v>
      </c>
      <c r="K8" s="18">
        <f t="shared" ref="K8:K26" si="3">E8*100/$E$7</f>
        <v>22.820084625753115</v>
      </c>
    </row>
    <row r="9" spans="1:11">
      <c r="C9" s="20" t="s">
        <v>16</v>
      </c>
      <c r="D9" s="8">
        <v>14.423922000000001</v>
      </c>
      <c r="E9" s="8">
        <v>12.105212999999999</v>
      </c>
      <c r="F9" s="9">
        <f t="shared" si="0"/>
        <v>19.154631975496841</v>
      </c>
      <c r="G9" s="8">
        <v>1.144455</v>
      </c>
      <c r="H9" s="8">
        <v>1.144215</v>
      </c>
      <c r="I9" s="9">
        <f t="shared" si="1"/>
        <v>2.0975078984278639E-2</v>
      </c>
      <c r="J9" s="6">
        <f t="shared" si="2"/>
        <v>3.7174621336393425</v>
      </c>
      <c r="K9" s="6">
        <f t="shared" si="3"/>
        <v>3.3509956254290061</v>
      </c>
    </row>
    <row r="10" spans="1:11">
      <c r="C10" s="20" t="s">
        <v>17</v>
      </c>
      <c r="D10" s="8">
        <v>14.280346999999999</v>
      </c>
      <c r="E10" s="8">
        <v>15.235627000000001</v>
      </c>
      <c r="F10" s="9">
        <f t="shared" si="0"/>
        <v>-6.2700406094215992</v>
      </c>
      <c r="G10" s="8">
        <v>15.505216000000001</v>
      </c>
      <c r="H10" s="8">
        <v>13.954227000000001</v>
      </c>
      <c r="I10" s="9">
        <f t="shared" si="1"/>
        <v>11.11483280299224</v>
      </c>
      <c r="J10" s="6">
        <f t="shared" si="2"/>
        <v>3.6804587010197491</v>
      </c>
      <c r="K10" s="6">
        <f t="shared" si="3"/>
        <v>4.2175647324560135</v>
      </c>
    </row>
    <row r="11" spans="1:11">
      <c r="C11" s="20" t="s">
        <v>18</v>
      </c>
      <c r="D11" s="8">
        <v>22.678920999999999</v>
      </c>
      <c r="E11" s="8">
        <v>18.893108999999999</v>
      </c>
      <c r="F11" s="9">
        <f t="shared" si="0"/>
        <v>20.038057262041946</v>
      </c>
      <c r="G11" s="8">
        <v>8.0944690000000001</v>
      </c>
      <c r="H11" s="8">
        <v>6.7762200000000004</v>
      </c>
      <c r="I11" s="9">
        <f t="shared" si="1"/>
        <v>19.454046651377908</v>
      </c>
      <c r="J11" s="6">
        <f t="shared" si="2"/>
        <v>5.8450142790080326</v>
      </c>
      <c r="K11" s="6">
        <f t="shared" si="3"/>
        <v>5.2300381339637214</v>
      </c>
    </row>
    <row r="12" spans="1:11">
      <c r="C12" s="20" t="s">
        <v>19</v>
      </c>
      <c r="D12" s="8">
        <v>29.058118</v>
      </c>
      <c r="E12" s="8">
        <v>31.869443999999998</v>
      </c>
      <c r="F12" s="9">
        <f t="shared" si="0"/>
        <v>-8.8213838936129463</v>
      </c>
      <c r="G12" s="8">
        <v>29.076768999999999</v>
      </c>
      <c r="H12" s="8">
        <v>22.895417000000002</v>
      </c>
      <c r="I12" s="9">
        <f t="shared" si="1"/>
        <v>26.998206671667077</v>
      </c>
      <c r="J12" s="6">
        <f t="shared" si="2"/>
        <v>7.4891179624947908</v>
      </c>
      <c r="K12" s="6">
        <f t="shared" si="3"/>
        <v>8.8221799508075307</v>
      </c>
    </row>
    <row r="13" spans="1:11">
      <c r="C13" s="20" t="s">
        <v>20</v>
      </c>
      <c r="D13" s="8">
        <v>5.2090009999999998</v>
      </c>
      <c r="E13" s="8">
        <v>4.3296719999999995</v>
      </c>
      <c r="F13" s="9">
        <f t="shared" si="0"/>
        <v>20.30936754562471</v>
      </c>
      <c r="G13" s="8">
        <v>0.99075400000000002</v>
      </c>
      <c r="H13" s="8">
        <v>0.67153799999999997</v>
      </c>
      <c r="I13" s="9">
        <f t="shared" si="1"/>
        <v>47.535061307029537</v>
      </c>
      <c r="J13" s="6">
        <f t="shared" si="2"/>
        <v>1.342510308332884</v>
      </c>
      <c r="K13" s="6">
        <f t="shared" si="3"/>
        <v>1.1985507344267676</v>
      </c>
    </row>
    <row r="14" spans="1:11">
      <c r="C14" s="20" t="s">
        <v>29</v>
      </c>
      <c r="D14" s="8">
        <v>1.488E-3</v>
      </c>
      <c r="E14" s="8">
        <v>2.7290000000000001E-3</v>
      </c>
      <c r="F14" s="9">
        <f t="shared" si="0"/>
        <v>-45.474532795895939</v>
      </c>
      <c r="G14" s="8">
        <v>7.9925999999999997E-2</v>
      </c>
      <c r="H14" s="8">
        <v>0.17211700000000002</v>
      </c>
      <c r="I14" s="9">
        <f t="shared" si="1"/>
        <v>-53.562983319486172</v>
      </c>
      <c r="J14" s="6">
        <f t="shared" si="2"/>
        <v>3.835006633324377E-4</v>
      </c>
      <c r="K14" s="6">
        <f t="shared" si="3"/>
        <v>7.5544867007261744E-4</v>
      </c>
    </row>
    <row r="15" spans="1:11">
      <c r="A15" s="14"/>
      <c r="B15" s="10"/>
      <c r="C15" s="19" t="s">
        <v>3</v>
      </c>
      <c r="D15" s="18">
        <v>302.35274699999997</v>
      </c>
      <c r="E15" s="18">
        <v>278.80648599999995</v>
      </c>
      <c r="F15" s="18">
        <f t="shared" si="0"/>
        <v>8.4453777736002991</v>
      </c>
      <c r="G15" s="18">
        <v>176.949578</v>
      </c>
      <c r="H15" s="18">
        <v>161.32461900000001</v>
      </c>
      <c r="I15" s="18">
        <f t="shared" si="1"/>
        <v>9.6854150946421811</v>
      </c>
      <c r="J15" s="18">
        <f t="shared" si="2"/>
        <v>77.925053114841873</v>
      </c>
      <c r="K15" s="18">
        <f t="shared" si="3"/>
        <v>77.179915374246889</v>
      </c>
    </row>
    <row r="16" spans="1:11">
      <c r="A16" s="14"/>
      <c r="B16" s="10"/>
      <c r="C16" s="20" t="s">
        <v>26</v>
      </c>
      <c r="D16" s="8">
        <v>5.3745890000000003</v>
      </c>
      <c r="E16" s="8">
        <v>5.0443289999999994</v>
      </c>
      <c r="F16" s="9">
        <f t="shared" si="0"/>
        <v>6.547154239939573</v>
      </c>
      <c r="G16" s="8">
        <v>1.5593859999999999</v>
      </c>
      <c r="H16" s="8">
        <v>1.3615889999999999</v>
      </c>
      <c r="I16" s="9">
        <f t="shared" si="1"/>
        <v>14.526924057112694</v>
      </c>
      <c r="J16" s="6">
        <f t="shared" si="2"/>
        <v>1.3851871281177577</v>
      </c>
      <c r="K16" s="6">
        <f t="shared" si="3"/>
        <v>1.3963838895048499</v>
      </c>
    </row>
    <row r="17" spans="1:11">
      <c r="A17" s="14"/>
      <c r="B17" s="10"/>
      <c r="C17" s="21" t="s">
        <v>4</v>
      </c>
      <c r="D17" s="18">
        <v>79.636180999999993</v>
      </c>
      <c r="E17" s="18">
        <v>73.45276100000001</v>
      </c>
      <c r="F17" s="18">
        <f t="shared" si="0"/>
        <v>8.4182267838781257</v>
      </c>
      <c r="G17" s="18">
        <v>40.065272</v>
      </c>
      <c r="H17" s="18">
        <v>31.868390999999999</v>
      </c>
      <c r="I17" s="18">
        <f t="shared" si="1"/>
        <v>25.721038128344802</v>
      </c>
      <c r="J17" s="18">
        <f t="shared" si="2"/>
        <v>20.524548547555156</v>
      </c>
      <c r="K17" s="18">
        <f t="shared" si="3"/>
        <v>20.333378750682236</v>
      </c>
    </row>
    <row r="18" spans="1:11">
      <c r="A18" s="12"/>
      <c r="B18" s="10"/>
      <c r="C18" s="21" t="s">
        <v>5</v>
      </c>
      <c r="D18" s="18">
        <v>180.95416299999999</v>
      </c>
      <c r="E18" s="18">
        <v>166.63110399999999</v>
      </c>
      <c r="F18" s="18">
        <f t="shared" si="0"/>
        <v>8.5956695095772915</v>
      </c>
      <c r="G18" s="18">
        <v>121.38594000000001</v>
      </c>
      <c r="H18" s="18">
        <v>113.06477199999999</v>
      </c>
      <c r="I18" s="18">
        <f t="shared" si="1"/>
        <v>7.3596469110644165</v>
      </c>
      <c r="J18" s="18">
        <f t="shared" si="2"/>
        <v>46.637124693055149</v>
      </c>
      <c r="K18" s="18">
        <f t="shared" si="3"/>
        <v>46.127242912983498</v>
      </c>
    </row>
    <row r="19" spans="1:11">
      <c r="C19" s="22" t="s">
        <v>6</v>
      </c>
      <c r="D19" s="8">
        <v>101.950192</v>
      </c>
      <c r="E19" s="8">
        <v>95.609790000000004</v>
      </c>
      <c r="F19" s="9">
        <f t="shared" si="0"/>
        <v>6.6315405566731158</v>
      </c>
      <c r="G19" s="8">
        <v>69.492474999999999</v>
      </c>
      <c r="H19" s="8">
        <v>64.682357999999994</v>
      </c>
      <c r="I19" s="9">
        <f t="shared" si="1"/>
        <v>7.4365207897955798</v>
      </c>
      <c r="J19" s="6">
        <f t="shared" si="2"/>
        <v>26.275514958917601</v>
      </c>
      <c r="K19" s="6">
        <f t="shared" si="3"/>
        <v>26.4669434596637</v>
      </c>
    </row>
    <row r="20" spans="1:11">
      <c r="C20" s="22" t="s">
        <v>7</v>
      </c>
      <c r="D20" s="8">
        <v>79.003971000000007</v>
      </c>
      <c r="E20" s="8">
        <v>71.021314000000004</v>
      </c>
      <c r="F20" s="9">
        <f t="shared" si="0"/>
        <v>11.239804715525267</v>
      </c>
      <c r="G20" s="8">
        <v>51.893464999999999</v>
      </c>
      <c r="H20" s="8">
        <v>48.382413999999997</v>
      </c>
      <c r="I20" s="9">
        <f t="shared" si="1"/>
        <v>7.2568743676163052</v>
      </c>
      <c r="J20" s="6">
        <f t="shared" si="2"/>
        <v>20.361609734137552</v>
      </c>
      <c r="K20" s="6">
        <f t="shared" si="3"/>
        <v>19.660299453319809</v>
      </c>
    </row>
    <row r="21" spans="1:11">
      <c r="C21" s="23" t="s">
        <v>8</v>
      </c>
      <c r="D21" s="8">
        <v>9.2341309999999996</v>
      </c>
      <c r="E21" s="8">
        <v>8.7111229999999988</v>
      </c>
      <c r="F21" s="9">
        <f t="shared" si="0"/>
        <v>6.003910173234857</v>
      </c>
      <c r="G21" s="8">
        <v>2.7124360000000003</v>
      </c>
      <c r="H21" s="8">
        <v>3.4353800000000003</v>
      </c>
      <c r="I21" s="9">
        <f t="shared" si="1"/>
        <v>-21.044076637810079</v>
      </c>
      <c r="J21" s="6">
        <f t="shared" si="2"/>
        <v>2.3799027982517651</v>
      </c>
      <c r="K21" s="6">
        <f t="shared" si="3"/>
        <v>2.411435062363132</v>
      </c>
    </row>
    <row r="22" spans="1:11">
      <c r="C22" s="20" t="s">
        <v>22</v>
      </c>
      <c r="D22" s="8">
        <v>1.209479</v>
      </c>
      <c r="E22" s="8">
        <v>1.261136</v>
      </c>
      <c r="F22" s="9">
        <f t="shared" si="0"/>
        <v>-4.0960689410182596</v>
      </c>
      <c r="G22" s="8">
        <v>0.54037099999999993</v>
      </c>
      <c r="H22" s="8">
        <v>0.60029600000000005</v>
      </c>
      <c r="I22" s="9">
        <f t="shared" si="1"/>
        <v>-9.982575262870327</v>
      </c>
      <c r="J22" s="6">
        <f t="shared" si="2"/>
        <v>0.31171774112006279</v>
      </c>
      <c r="K22" s="6">
        <f t="shared" si="3"/>
        <v>0.3491108515869184</v>
      </c>
    </row>
    <row r="23" spans="1:11">
      <c r="C23" s="20" t="s">
        <v>23</v>
      </c>
      <c r="D23" s="8">
        <v>1.5517290000000001</v>
      </c>
      <c r="E23" s="8">
        <v>1.3961130000000002</v>
      </c>
      <c r="F23" s="9">
        <f t="shared" si="0"/>
        <v>11.146375687354833</v>
      </c>
      <c r="G23" s="8">
        <v>0.26038299999999998</v>
      </c>
      <c r="H23" s="8">
        <v>0.68584000000000001</v>
      </c>
      <c r="I23" s="9">
        <f t="shared" si="1"/>
        <v>-62.034439519421447</v>
      </c>
      <c r="J23" s="6">
        <f t="shared" si="2"/>
        <v>0.39992547097592768</v>
      </c>
      <c r="K23" s="6">
        <f t="shared" si="3"/>
        <v>0.38647552551157649</v>
      </c>
    </row>
    <row r="24" spans="1:11">
      <c r="C24" s="20" t="s">
        <v>24</v>
      </c>
      <c r="D24" s="8">
        <v>2.7064879999999998</v>
      </c>
      <c r="E24" s="8">
        <v>2.583777</v>
      </c>
      <c r="F24" s="9">
        <f t="shared" si="0"/>
        <v>4.7492875739663276</v>
      </c>
      <c r="G24" s="8">
        <v>1.286357</v>
      </c>
      <c r="H24" s="8">
        <v>1.435808</v>
      </c>
      <c r="I24" s="9">
        <f t="shared" si="1"/>
        <v>-10.408842965076119</v>
      </c>
      <c r="J24" s="6">
        <f t="shared" si="2"/>
        <v>0.69754028447666849</v>
      </c>
      <c r="K24" s="6">
        <f t="shared" si="3"/>
        <v>0.7152476725592587</v>
      </c>
    </row>
    <row r="25" spans="1:11">
      <c r="C25" s="20" t="s">
        <v>21</v>
      </c>
      <c r="D25" s="8">
        <v>12.252799999999999</v>
      </c>
      <c r="E25" s="8">
        <v>11.35454</v>
      </c>
      <c r="F25" s="9">
        <f t="shared" si="0"/>
        <v>7.91102061378092</v>
      </c>
      <c r="G25" s="8">
        <v>6.6038969999999999</v>
      </c>
      <c r="H25" s="8">
        <v>6.2859780000000001</v>
      </c>
      <c r="I25" s="9">
        <f t="shared" si="1"/>
        <v>5.0575900838341994</v>
      </c>
      <c r="J25" s="6">
        <f t="shared" si="2"/>
        <v>3.1579011610750625</v>
      </c>
      <c r="K25" s="6">
        <f t="shared" si="3"/>
        <v>3.1431924302991336</v>
      </c>
    </row>
    <row r="26" spans="1:11">
      <c r="C26" s="20" t="s">
        <v>25</v>
      </c>
      <c r="D26" s="8">
        <v>9.4331870000000002</v>
      </c>
      <c r="E26" s="8">
        <v>8.3716029999999986</v>
      </c>
      <c r="F26" s="9">
        <f t="shared" si="0"/>
        <v>12.680773323818656</v>
      </c>
      <c r="G26" s="8">
        <v>2.535536</v>
      </c>
      <c r="H26" s="8">
        <v>2.5865650000000002</v>
      </c>
      <c r="I26" s="9">
        <f t="shared" si="1"/>
        <v>-1.9728481596248457</v>
      </c>
      <c r="J26" s="6">
        <f t="shared" si="2"/>
        <v>2.4312052902143337</v>
      </c>
      <c r="K26" s="6">
        <f t="shared" si="3"/>
        <v>2.3174482787562964</v>
      </c>
    </row>
    <row r="29" spans="1:11">
      <c r="C29" s="1" t="s">
        <v>15</v>
      </c>
      <c r="D29" s="16"/>
      <c r="E29" s="16"/>
    </row>
    <row r="31" spans="1:11">
      <c r="C31" s="7" t="s">
        <v>27</v>
      </c>
    </row>
    <row r="32" spans="1:11">
      <c r="C32" s="4" t="s">
        <v>28</v>
      </c>
    </row>
    <row r="38" spans="4:8">
      <c r="D38" s="17"/>
      <c r="E38" s="17"/>
      <c r="G38" s="17"/>
      <c r="H38" s="17"/>
    </row>
    <row r="39" spans="4:8">
      <c r="D39" s="17"/>
      <c r="E39" s="17"/>
      <c r="G39" s="17"/>
      <c r="H39" s="17"/>
    </row>
    <row r="43" spans="4:8">
      <c r="D43" s="17"/>
      <c r="E43" s="17"/>
      <c r="G43" s="17"/>
      <c r="H43" s="17"/>
    </row>
  </sheetData>
  <mergeCells count="4">
    <mergeCell ref="C4:C6"/>
    <mergeCell ref="D4:F4"/>
    <mergeCell ref="G4:I4"/>
    <mergeCell ref="J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2012-03-13T07:02:18Z</dcterms:created>
  <dcterms:modified xsi:type="dcterms:W3CDTF">2017-01-30T14:59:04Z</dcterms:modified>
</cp:coreProperties>
</file>