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23" i="1"/>
  <c r="F24"/>
  <c r="F25"/>
  <c r="F26"/>
  <c r="F22"/>
  <c r="F21"/>
  <c r="F20"/>
  <c r="F19"/>
  <c r="F18"/>
  <c r="F17"/>
  <c r="F16"/>
  <c r="F15"/>
  <c r="F14"/>
  <c r="F13"/>
  <c r="F12"/>
  <c r="F11"/>
  <c r="F10"/>
  <c r="F9"/>
  <c r="F8"/>
  <c r="F7"/>
  <c r="J15"/>
  <c r="J21"/>
  <c r="J23"/>
  <c r="K9"/>
  <c r="J7"/>
  <c r="I26"/>
  <c r="I25"/>
  <c r="I24"/>
  <c r="I22"/>
  <c r="I21"/>
  <c r="I20"/>
  <c r="I19"/>
  <c r="I17"/>
  <c r="I16"/>
  <c r="I15"/>
  <c r="I14"/>
  <c r="I13"/>
  <c r="I12"/>
  <c r="I11"/>
  <c r="I10"/>
  <c r="I9"/>
  <c r="I8"/>
  <c r="K18"/>
  <c r="I18" l="1"/>
  <c r="I7"/>
  <c r="J25"/>
  <c r="J17"/>
  <c r="J19"/>
  <c r="J11"/>
  <c r="J24"/>
  <c r="J20"/>
  <c r="J16"/>
  <c r="J12"/>
  <c r="J8"/>
  <c r="J13"/>
  <c r="J9"/>
  <c r="J26"/>
  <c r="J22"/>
  <c r="J18"/>
  <c r="J14"/>
  <c r="J10"/>
  <c r="K26"/>
  <c r="K24"/>
  <c r="K22"/>
  <c r="K20"/>
  <c r="K16"/>
  <c r="K14"/>
  <c r="K12"/>
  <c r="K10"/>
  <c r="K8"/>
  <c r="K7"/>
  <c r="K25"/>
  <c r="K23"/>
  <c r="K21"/>
  <c r="K19"/>
  <c r="K17"/>
  <c r="K15"/>
  <c r="K13"/>
  <c r="K11"/>
</calcChain>
</file>

<file path=xl/sharedStrings.xml><?xml version="1.0" encoding="utf-8"?>
<sst xmlns="http://schemas.openxmlformats.org/spreadsheetml/2006/main" count="38" uniqueCount="31">
  <si>
    <t>Business line</t>
  </si>
  <si>
    <t>TOTAL MARKET</t>
  </si>
  <si>
    <t>TOTAL LIFE</t>
  </si>
  <si>
    <t>TOTAL NON-LIFE</t>
  </si>
  <si>
    <t>Overall property insurance</t>
  </si>
  <si>
    <t>Overall motor insurance</t>
  </si>
  <si>
    <t>Motor Hull</t>
  </si>
  <si>
    <t>MTPL</t>
  </si>
  <si>
    <t>GTPL</t>
  </si>
  <si>
    <t>GROSS WRITTEN PREMIUMS</t>
  </si>
  <si>
    <t>PAID CLAIMS</t>
  </si>
  <si>
    <t>Weight in all GWP</t>
  </si>
  <si>
    <t>Change</t>
  </si>
  <si>
    <t>EUR m</t>
  </si>
  <si>
    <t>%</t>
  </si>
  <si>
    <t>Estonian currency: EURO</t>
  </si>
  <si>
    <t>Term and whole life assurance</t>
  </si>
  <si>
    <t>Endowment insurance</t>
  </si>
  <si>
    <t>Pension insurance</t>
  </si>
  <si>
    <t>Unit linked life insurance</t>
  </si>
  <si>
    <t>Supplementary insurance</t>
  </si>
  <si>
    <t>Travel insurance</t>
  </si>
  <si>
    <t>Other vehicles insurance</t>
  </si>
  <si>
    <t>Goods in transit insurance</t>
  </si>
  <si>
    <t>Vehicles liability insurance</t>
  </si>
  <si>
    <t>Insurance for pecuniary loss</t>
  </si>
  <si>
    <t>Accident and sickness</t>
  </si>
  <si>
    <t>Sources:</t>
  </si>
  <si>
    <t xml:space="preserve">Estonian National Statistics Board </t>
  </si>
  <si>
    <t>Market porfolio at December 31st, 2015</t>
  </si>
  <si>
    <t>Other life insurance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</si>
</sst>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0" borderId="0" xfId="0" applyFont="1"/>
    <xf numFmtId="0" fontId="3" fillId="0" borderId="2" xfId="0" applyFont="1" applyFill="1" applyBorder="1" applyAlignment="1"/>
    <xf numFmtId="0" fontId="3" fillId="0" borderId="3" xfId="0" applyFont="1" applyFill="1" applyBorder="1" applyAlignment="1"/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164" fontId="4" fillId="0" borderId="1" xfId="1" applyFont="1" applyFill="1" applyBorder="1"/>
    <xf numFmtId="0" fontId="5" fillId="0" borderId="0" xfId="2" applyFont="1"/>
    <xf numFmtId="164" fontId="4" fillId="0" borderId="1" xfId="1" applyFont="1" applyBorder="1"/>
    <xf numFmtId="164" fontId="7" fillId="0" borderId="1" xfId="1" applyFont="1" applyFill="1" applyBorder="1"/>
    <xf numFmtId="0" fontId="4" fillId="0" borderId="0" xfId="0" applyFont="1" applyBorder="1"/>
    <xf numFmtId="49" fontId="9" fillId="0" borderId="0" xfId="0" applyNumberFormat="1" applyFont="1" applyFill="1" applyBorder="1"/>
    <xf numFmtId="49" fontId="6" fillId="0" borderId="0" xfId="0" applyNumberFormat="1" applyFont="1" applyFill="1" applyBorder="1" applyProtection="1"/>
    <xf numFmtId="49" fontId="8" fillId="0" borderId="0" xfId="0" applyNumberFormat="1" applyFont="1" applyFill="1" applyBorder="1" applyProtection="1"/>
    <xf numFmtId="49" fontId="6" fillId="0" borderId="0" xfId="0" applyNumberFormat="1" applyFont="1" applyFill="1" applyBorder="1" applyAlignment="1" applyProtection="1">
      <alignment horizontal="left" indent="3"/>
    </xf>
    <xf numFmtId="0" fontId="5" fillId="3" borderId="1" xfId="0" applyFont="1" applyFill="1" applyBorder="1" applyAlignment="1">
      <alignment horizontal="center" vertical="center"/>
    </xf>
    <xf numFmtId="4" fontId="4" fillId="0" borderId="0" xfId="0" applyNumberFormat="1" applyFont="1"/>
    <xf numFmtId="2" fontId="4" fillId="0" borderId="0" xfId="0" applyNumberFormat="1" applyFont="1"/>
    <xf numFmtId="164" fontId="3" fillId="6" borderId="1" xfId="1" applyFont="1" applyFill="1" applyBorder="1"/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9" fillId="6" borderId="1" xfId="1" applyFont="1" applyFill="1" applyBorder="1"/>
    <xf numFmtId="164" fontId="4" fillId="0" borderId="1" xfId="1" applyFont="1" applyBorder="1" applyAlignment="1">
      <alignment horizontal="left" indent="3"/>
    </xf>
    <xf numFmtId="164" fontId="8" fillId="6" borderId="1" xfId="1" applyFont="1" applyFill="1" applyBorder="1" applyAlignment="1" applyProtection="1">
      <alignment horizontal="left" indent="3"/>
    </xf>
    <xf numFmtId="164" fontId="6" fillId="0" borderId="1" xfId="1" applyFont="1" applyFill="1" applyBorder="1" applyAlignment="1" applyProtection="1">
      <alignment horizontal="left" indent="6"/>
    </xf>
    <xf numFmtId="164" fontId="6" fillId="0" borderId="1" xfId="1" applyFont="1" applyFill="1" applyBorder="1" applyAlignment="1" applyProtection="1">
      <alignment horizontal="left" indent="3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zoomScale="130" zoomScaleNormal="130" workbookViewId="0">
      <selection activeCell="H30" sqref="H30"/>
    </sheetView>
  </sheetViews>
  <sheetFormatPr defaultRowHeight="12.75"/>
  <cols>
    <col min="1" max="2" width="9.140625" style="4"/>
    <col min="3" max="3" width="39.28515625" style="4" customWidth="1"/>
    <col min="4" max="5" width="10.85546875" style="4" bestFit="1" customWidth="1"/>
    <col min="6" max="6" width="9.7109375" style="4" bestFit="1" customWidth="1"/>
    <col min="7" max="8" width="10.85546875" style="4" bestFit="1" customWidth="1"/>
    <col min="9" max="9" width="11.140625" style="4" bestFit="1" customWidth="1"/>
    <col min="10" max="11" width="10.85546875" style="4" bestFit="1" customWidth="1"/>
    <col min="12" max="16384" width="9.140625" style="4"/>
  </cols>
  <sheetData>
    <row r="1" spans="1:11">
      <c r="A1" s="10"/>
      <c r="B1" s="10"/>
      <c r="C1" s="10"/>
      <c r="D1" s="10"/>
      <c r="E1" s="10"/>
      <c r="F1" s="10"/>
      <c r="G1" s="10"/>
      <c r="H1" s="10"/>
    </row>
    <row r="2" spans="1:11">
      <c r="A2" s="10"/>
      <c r="B2" s="10"/>
      <c r="C2" s="10"/>
      <c r="D2" s="10"/>
      <c r="E2" s="10"/>
      <c r="F2" s="10"/>
      <c r="G2" s="10"/>
      <c r="H2" s="10"/>
    </row>
    <row r="3" spans="1:11">
      <c r="A3" s="11"/>
      <c r="B3" s="10"/>
      <c r="C3" s="1" t="s">
        <v>29</v>
      </c>
      <c r="D3" s="2"/>
      <c r="E3" s="3"/>
      <c r="F3" s="3"/>
      <c r="G3" s="3"/>
      <c r="H3" s="3"/>
      <c r="I3" s="3"/>
      <c r="J3" s="3"/>
      <c r="K3" s="3"/>
    </row>
    <row r="4" spans="1:11">
      <c r="A4" s="11"/>
      <c r="B4" s="10"/>
      <c r="C4" s="19" t="s">
        <v>0</v>
      </c>
      <c r="D4" s="20" t="s">
        <v>9</v>
      </c>
      <c r="E4" s="20"/>
      <c r="F4" s="20"/>
      <c r="G4" s="21" t="s">
        <v>10</v>
      </c>
      <c r="H4" s="21"/>
      <c r="I4" s="21"/>
      <c r="J4" s="22" t="s">
        <v>11</v>
      </c>
      <c r="K4" s="22"/>
    </row>
    <row r="5" spans="1:11">
      <c r="A5" s="11"/>
      <c r="B5" s="10"/>
      <c r="C5" s="19"/>
      <c r="D5" s="5">
        <v>2015</v>
      </c>
      <c r="E5" s="5">
        <v>2014</v>
      </c>
      <c r="F5" s="5" t="s">
        <v>12</v>
      </c>
      <c r="G5" s="5">
        <v>2015</v>
      </c>
      <c r="H5" s="5">
        <v>2014</v>
      </c>
      <c r="I5" s="5" t="s">
        <v>12</v>
      </c>
      <c r="J5" s="5">
        <v>2015</v>
      </c>
      <c r="K5" s="5">
        <v>2014</v>
      </c>
    </row>
    <row r="6" spans="1:11">
      <c r="A6" s="12"/>
      <c r="B6" s="10"/>
      <c r="C6" s="19"/>
      <c r="D6" s="15" t="s">
        <v>13</v>
      </c>
      <c r="E6" s="15" t="s">
        <v>13</v>
      </c>
      <c r="F6" s="15" t="s">
        <v>14</v>
      </c>
      <c r="G6" s="15" t="s">
        <v>13</v>
      </c>
      <c r="H6" s="15" t="s">
        <v>13</v>
      </c>
      <c r="I6" s="15" t="s">
        <v>14</v>
      </c>
      <c r="J6" s="15" t="s">
        <v>14</v>
      </c>
      <c r="K6" s="15" t="s">
        <v>14</v>
      </c>
    </row>
    <row r="7" spans="1:11">
      <c r="A7" s="12"/>
      <c r="B7" s="10"/>
      <c r="C7" s="23" t="s">
        <v>1</v>
      </c>
      <c r="D7" s="18">
        <v>361.24227999999994</v>
      </c>
      <c r="E7" s="18">
        <v>340.96623299999999</v>
      </c>
      <c r="F7" s="18">
        <f t="shared" ref="F7:F26" si="0">D7*100/E7-100</f>
        <v>5.9466436959462641</v>
      </c>
      <c r="G7" s="18">
        <v>206.93835300000001</v>
      </c>
      <c r="H7" s="18">
        <v>189.503072</v>
      </c>
      <c r="I7" s="18">
        <f t="shared" ref="I7:I26" si="1">G7*100/H7-100</f>
        <v>9.2005268389527686</v>
      </c>
      <c r="J7" s="18">
        <f>D7*100/$D$7</f>
        <v>100</v>
      </c>
      <c r="K7" s="18">
        <f>E7*100/$E$7</f>
        <v>100</v>
      </c>
    </row>
    <row r="8" spans="1:11">
      <c r="A8" s="13"/>
      <c r="B8" s="10"/>
      <c r="C8" s="23" t="s">
        <v>2</v>
      </c>
      <c r="D8" s="18">
        <v>82.435794000000001</v>
      </c>
      <c r="E8" s="18">
        <v>79.552261999999999</v>
      </c>
      <c r="F8" s="18">
        <f t="shared" si="0"/>
        <v>3.6247014572634129</v>
      </c>
      <c r="G8" s="18">
        <v>45.613733999999994</v>
      </c>
      <c r="H8" s="18">
        <v>40.963697000000003</v>
      </c>
      <c r="I8" s="18">
        <f t="shared" si="1"/>
        <v>11.351604812426942</v>
      </c>
      <c r="J8" s="18">
        <f t="shared" ref="J8:J26" si="2">D8*100/$D$7</f>
        <v>22.820084625753115</v>
      </c>
      <c r="K8" s="18">
        <f t="shared" ref="K8:K26" si="3">E8*100/$E$7</f>
        <v>23.331419448799203</v>
      </c>
    </row>
    <row r="9" spans="1:11">
      <c r="C9" s="24" t="s">
        <v>16</v>
      </c>
      <c r="D9" s="8">
        <v>12.105212999999999</v>
      </c>
      <c r="E9" s="8">
        <v>10.276754</v>
      </c>
      <c r="F9" s="9">
        <f t="shared" si="0"/>
        <v>17.79218418578472</v>
      </c>
      <c r="G9" s="8">
        <v>1.144215</v>
      </c>
      <c r="H9" s="8">
        <v>1.270675</v>
      </c>
      <c r="I9" s="9">
        <f t="shared" si="1"/>
        <v>-9.9521907647510233</v>
      </c>
      <c r="J9" s="6">
        <f t="shared" si="2"/>
        <v>3.3509956254290061</v>
      </c>
      <c r="K9" s="6">
        <f t="shared" si="3"/>
        <v>3.014009308071278</v>
      </c>
    </row>
    <row r="10" spans="1:11">
      <c r="C10" s="24" t="s">
        <v>17</v>
      </c>
      <c r="D10" s="8">
        <v>15.235627000000001</v>
      </c>
      <c r="E10" s="8">
        <v>16.194088999999998</v>
      </c>
      <c r="F10" s="9">
        <f t="shared" si="0"/>
        <v>-5.9185916540288019</v>
      </c>
      <c r="G10" s="8">
        <v>13.954227000000001</v>
      </c>
      <c r="H10" s="8">
        <v>13.683929000000001</v>
      </c>
      <c r="I10" s="9">
        <f t="shared" si="1"/>
        <v>1.9752952532858075</v>
      </c>
      <c r="J10" s="6">
        <f t="shared" si="2"/>
        <v>4.2175647324560135</v>
      </c>
      <c r="K10" s="6">
        <f t="shared" si="3"/>
        <v>4.7494700157009389</v>
      </c>
    </row>
    <row r="11" spans="1:11">
      <c r="C11" s="24" t="s">
        <v>18</v>
      </c>
      <c r="D11" s="8">
        <v>18.893108999999999</v>
      </c>
      <c r="E11" s="8">
        <v>16.441844</v>
      </c>
      <c r="F11" s="9">
        <f t="shared" si="0"/>
        <v>14.908698805316476</v>
      </c>
      <c r="G11" s="8">
        <v>6.7762200000000004</v>
      </c>
      <c r="H11" s="8">
        <v>5.2326969999999999</v>
      </c>
      <c r="I11" s="9">
        <f t="shared" si="1"/>
        <v>29.497656753295701</v>
      </c>
      <c r="J11" s="6">
        <f t="shared" si="2"/>
        <v>5.2300381339637214</v>
      </c>
      <c r="K11" s="6">
        <f t="shared" si="3"/>
        <v>4.8221326362250068</v>
      </c>
    </row>
    <row r="12" spans="1:11">
      <c r="C12" s="24" t="s">
        <v>19</v>
      </c>
      <c r="D12" s="8">
        <v>31.869443999999998</v>
      </c>
      <c r="E12" s="8">
        <v>32.866092999999999</v>
      </c>
      <c r="F12" s="9">
        <f t="shared" si="0"/>
        <v>-3.0324535380582063</v>
      </c>
      <c r="G12" s="8">
        <v>22.895417000000002</v>
      </c>
      <c r="H12" s="8">
        <v>20.052765999999998</v>
      </c>
      <c r="I12" s="9">
        <f t="shared" si="1"/>
        <v>14.175854842169926</v>
      </c>
      <c r="J12" s="6">
        <f t="shared" si="2"/>
        <v>8.8221799508075307</v>
      </c>
      <c r="K12" s="6">
        <f t="shared" si="3"/>
        <v>9.6391049374088613</v>
      </c>
    </row>
    <row r="13" spans="1:11">
      <c r="C13" s="24" t="s">
        <v>20</v>
      </c>
      <c r="D13" s="8">
        <v>4.3296719999999995</v>
      </c>
      <c r="E13" s="8">
        <v>3.7656670000000001</v>
      </c>
      <c r="F13" s="9">
        <f t="shared" si="0"/>
        <v>14.977559088469562</v>
      </c>
      <c r="G13" s="8">
        <v>0.67153799999999997</v>
      </c>
      <c r="H13" s="8">
        <v>0.51595799999999992</v>
      </c>
      <c r="I13" s="9">
        <f t="shared" si="1"/>
        <v>30.153617154884699</v>
      </c>
      <c r="J13" s="6">
        <f t="shared" si="2"/>
        <v>1.1985507344267676</v>
      </c>
      <c r="K13" s="6">
        <f t="shared" si="3"/>
        <v>1.1044105355734744</v>
      </c>
    </row>
    <row r="14" spans="1:11">
      <c r="C14" s="24" t="s">
        <v>30</v>
      </c>
      <c r="D14" s="8">
        <v>2.7290000000000001E-3</v>
      </c>
      <c r="E14" s="8">
        <v>7.8150000000000008E-3</v>
      </c>
      <c r="F14" s="9">
        <f t="shared" si="0"/>
        <v>-65.079974408189372</v>
      </c>
      <c r="G14" s="8">
        <v>0.17211700000000002</v>
      </c>
      <c r="H14" s="8">
        <v>0.207672</v>
      </c>
      <c r="I14" s="9">
        <f t="shared" si="1"/>
        <v>-17.120748102777455</v>
      </c>
      <c r="J14" s="6">
        <f t="shared" si="2"/>
        <v>7.5544867007261744E-4</v>
      </c>
      <c r="K14" s="6">
        <f t="shared" si="3"/>
        <v>2.2920158196427626E-3</v>
      </c>
    </row>
    <row r="15" spans="1:11">
      <c r="A15" s="14"/>
      <c r="B15" s="10"/>
      <c r="C15" s="23" t="s">
        <v>3</v>
      </c>
      <c r="D15" s="18">
        <v>278.80648599999995</v>
      </c>
      <c r="E15" s="18">
        <v>261.413971</v>
      </c>
      <c r="F15" s="18">
        <f t="shared" si="0"/>
        <v>6.6532461648730816</v>
      </c>
      <c r="G15" s="18">
        <v>161.32461900000001</v>
      </c>
      <c r="H15" s="18">
        <v>148.53937500000001</v>
      </c>
      <c r="I15" s="18">
        <f t="shared" si="1"/>
        <v>8.6073096779894342</v>
      </c>
      <c r="J15" s="18">
        <f t="shared" si="2"/>
        <v>77.179915374246889</v>
      </c>
      <c r="K15" s="18">
        <f t="shared" si="3"/>
        <v>76.668580551200805</v>
      </c>
    </row>
    <row r="16" spans="1:11">
      <c r="A16" s="14"/>
      <c r="B16" s="10"/>
      <c r="C16" s="24" t="s">
        <v>26</v>
      </c>
      <c r="D16" s="8">
        <v>5.0443289999999994</v>
      </c>
      <c r="E16" s="8">
        <v>4.582592</v>
      </c>
      <c r="F16" s="9">
        <f t="shared" si="0"/>
        <v>10.075891547840172</v>
      </c>
      <c r="G16" s="8">
        <v>1.3615889999999999</v>
      </c>
      <c r="H16" s="8">
        <v>1.3868860000000001</v>
      </c>
      <c r="I16" s="9">
        <f t="shared" si="1"/>
        <v>-1.8240143746494084</v>
      </c>
      <c r="J16" s="6">
        <f t="shared" si="2"/>
        <v>1.3963838895048499</v>
      </c>
      <c r="K16" s="6">
        <f t="shared" si="3"/>
        <v>1.3440017094009424</v>
      </c>
    </row>
    <row r="17" spans="1:11">
      <c r="A17" s="14"/>
      <c r="B17" s="10"/>
      <c r="C17" s="25" t="s">
        <v>4</v>
      </c>
      <c r="D17" s="18">
        <v>73.45276100000001</v>
      </c>
      <c r="E17" s="18">
        <v>68.164434</v>
      </c>
      <c r="F17" s="18">
        <f t="shared" si="0"/>
        <v>7.7581910237823024</v>
      </c>
      <c r="G17" s="18">
        <v>31.868390999999999</v>
      </c>
      <c r="H17" s="18">
        <v>32.937049000000002</v>
      </c>
      <c r="I17" s="18">
        <f t="shared" si="1"/>
        <v>-3.244546893074741</v>
      </c>
      <c r="J17" s="18">
        <f t="shared" si="2"/>
        <v>20.333378750682236</v>
      </c>
      <c r="K17" s="18">
        <f t="shared" si="3"/>
        <v>19.991549720408827</v>
      </c>
    </row>
    <row r="18" spans="1:11">
      <c r="A18" s="12"/>
      <c r="B18" s="10"/>
      <c r="C18" s="25" t="s">
        <v>5</v>
      </c>
      <c r="D18" s="18">
        <v>166.63110399999999</v>
      </c>
      <c r="E18" s="18">
        <v>158.676939</v>
      </c>
      <c r="F18" s="18">
        <f t="shared" si="0"/>
        <v>5.012804664703026</v>
      </c>
      <c r="G18" s="18">
        <v>113.06477199999999</v>
      </c>
      <c r="H18" s="18">
        <v>103.26657599999999</v>
      </c>
      <c r="I18" s="18">
        <f t="shared" si="1"/>
        <v>9.4882549412696733</v>
      </c>
      <c r="J18" s="18">
        <f t="shared" si="2"/>
        <v>46.127242912983498</v>
      </c>
      <c r="K18" s="18">
        <f t="shared" si="3"/>
        <v>46.537434984067765</v>
      </c>
    </row>
    <row r="19" spans="1:11">
      <c r="C19" s="26" t="s">
        <v>6</v>
      </c>
      <c r="D19" s="8">
        <v>95.609790000000004</v>
      </c>
      <c r="E19" s="8">
        <v>92.249809999999997</v>
      </c>
      <c r="F19" s="9">
        <f t="shared" si="0"/>
        <v>3.6422622442257762</v>
      </c>
      <c r="G19" s="8">
        <v>64.682357999999994</v>
      </c>
      <c r="H19" s="8">
        <v>57.790685999999994</v>
      </c>
      <c r="I19" s="9">
        <f t="shared" si="1"/>
        <v>11.92522961225967</v>
      </c>
      <c r="J19" s="6">
        <f t="shared" si="2"/>
        <v>26.4669434596637</v>
      </c>
      <c r="K19" s="6">
        <f t="shared" si="3"/>
        <v>27.055409325532832</v>
      </c>
    </row>
    <row r="20" spans="1:11">
      <c r="C20" s="26" t="s">
        <v>7</v>
      </c>
      <c r="D20" s="8">
        <v>71.021314000000004</v>
      </c>
      <c r="E20" s="8">
        <v>66.427129000000008</v>
      </c>
      <c r="F20" s="9">
        <f t="shared" si="0"/>
        <v>6.9161275960007202</v>
      </c>
      <c r="G20" s="8">
        <v>48.382413999999997</v>
      </c>
      <c r="H20" s="8">
        <v>45.47589</v>
      </c>
      <c r="I20" s="9">
        <f t="shared" si="1"/>
        <v>6.3913515491395572</v>
      </c>
      <c r="J20" s="6">
        <f t="shared" si="2"/>
        <v>19.660299453319809</v>
      </c>
      <c r="K20" s="6">
        <f t="shared" si="3"/>
        <v>19.482025658534933</v>
      </c>
    </row>
    <row r="21" spans="1:11">
      <c r="C21" s="27" t="s">
        <v>8</v>
      </c>
      <c r="D21" s="8">
        <v>8.7111229999999988</v>
      </c>
      <c r="E21" s="8">
        <v>6.7126080000000004</v>
      </c>
      <c r="F21" s="9">
        <f t="shared" si="0"/>
        <v>29.772556359614612</v>
      </c>
      <c r="G21" s="8">
        <v>3.4353800000000003</v>
      </c>
      <c r="H21" s="8">
        <v>2.2914020000000002</v>
      </c>
      <c r="I21" s="9">
        <f t="shared" si="1"/>
        <v>49.924805861215106</v>
      </c>
      <c r="J21" s="6">
        <f t="shared" si="2"/>
        <v>2.411435062363132</v>
      </c>
      <c r="K21" s="6">
        <f t="shared" si="3"/>
        <v>1.968701692522145</v>
      </c>
    </row>
    <row r="22" spans="1:11">
      <c r="C22" s="24" t="s">
        <v>22</v>
      </c>
      <c r="D22" s="8">
        <v>1.261136</v>
      </c>
      <c r="E22" s="8">
        <v>1.158188</v>
      </c>
      <c r="F22" s="9">
        <f t="shared" si="0"/>
        <v>8.888712367940272</v>
      </c>
      <c r="G22" s="8">
        <v>0.60029600000000005</v>
      </c>
      <c r="H22" s="8">
        <v>1.1758660000000001</v>
      </c>
      <c r="I22" s="9">
        <f t="shared" si="1"/>
        <v>-48.948604687949135</v>
      </c>
      <c r="J22" s="6">
        <f t="shared" si="2"/>
        <v>0.3491108515869184</v>
      </c>
      <c r="K22" s="6">
        <f t="shared" si="3"/>
        <v>0.33967821089192723</v>
      </c>
    </row>
    <row r="23" spans="1:11">
      <c r="C23" s="24" t="s">
        <v>23</v>
      </c>
      <c r="D23" s="8">
        <v>1.3961130000000002</v>
      </c>
      <c r="E23" s="8">
        <v>1.5573060000000001</v>
      </c>
      <c r="F23" s="9">
        <f t="shared" si="0"/>
        <v>-10.350759580968656</v>
      </c>
      <c r="G23" s="8">
        <v>0.68584000000000001</v>
      </c>
      <c r="H23" s="8">
        <v>-3.2091999999999996E-2</v>
      </c>
      <c r="I23" s="9">
        <v>0</v>
      </c>
      <c r="J23" s="6">
        <f t="shared" si="2"/>
        <v>0.38647552551157649</v>
      </c>
      <c r="K23" s="6">
        <f t="shared" si="3"/>
        <v>0.45673320384191829</v>
      </c>
    </row>
    <row r="24" spans="1:11">
      <c r="C24" s="24" t="s">
        <v>24</v>
      </c>
      <c r="D24" s="8">
        <v>2.583777</v>
      </c>
      <c r="E24" s="8">
        <v>2.4727649999999999</v>
      </c>
      <c r="F24" s="9">
        <f t="shared" si="0"/>
        <v>4.4893873861851006</v>
      </c>
      <c r="G24" s="8">
        <v>1.435808</v>
      </c>
      <c r="H24" s="8">
        <v>1.079007</v>
      </c>
      <c r="I24" s="9">
        <f t="shared" si="1"/>
        <v>33.067533389496077</v>
      </c>
      <c r="J24" s="6">
        <f t="shared" si="2"/>
        <v>0.7152476725592587</v>
      </c>
      <c r="K24" s="6">
        <f t="shared" si="3"/>
        <v>0.72522284046819385</v>
      </c>
    </row>
    <row r="25" spans="1:11">
      <c r="C25" s="24" t="s">
        <v>21</v>
      </c>
      <c r="D25" s="8">
        <v>11.35454</v>
      </c>
      <c r="E25" s="8">
        <v>10.071903000000001</v>
      </c>
      <c r="F25" s="9">
        <f t="shared" si="0"/>
        <v>12.734802946374671</v>
      </c>
      <c r="G25" s="8">
        <v>6.2859780000000001</v>
      </c>
      <c r="H25" s="8">
        <v>5.304392</v>
      </c>
      <c r="I25" s="9">
        <f t="shared" si="1"/>
        <v>18.505155727555575</v>
      </c>
      <c r="J25" s="6">
        <f t="shared" si="2"/>
        <v>3.1431924302991336</v>
      </c>
      <c r="K25" s="6">
        <f t="shared" si="3"/>
        <v>2.9539297517475878</v>
      </c>
    </row>
    <row r="26" spans="1:11">
      <c r="C26" s="24" t="s">
        <v>25</v>
      </c>
      <c r="D26" s="8">
        <v>8.3716029999999986</v>
      </c>
      <c r="E26" s="8">
        <v>8.0172360000000005</v>
      </c>
      <c r="F26" s="9">
        <f t="shared" si="0"/>
        <v>4.4200644710970067</v>
      </c>
      <c r="G26" s="8">
        <v>2.5865650000000002</v>
      </c>
      <c r="H26" s="8">
        <v>1.1302889999999999</v>
      </c>
      <c r="I26" s="9">
        <f t="shared" si="1"/>
        <v>128.84103092218015</v>
      </c>
      <c r="J26" s="6">
        <f t="shared" si="2"/>
        <v>2.3174482787562964</v>
      </c>
      <c r="K26" s="6">
        <f t="shared" si="3"/>
        <v>2.3513284378514987</v>
      </c>
    </row>
    <row r="29" spans="1:11">
      <c r="C29" s="1" t="s">
        <v>15</v>
      </c>
      <c r="D29" s="16"/>
      <c r="E29" s="16"/>
    </row>
    <row r="31" spans="1:11">
      <c r="C31" s="7" t="s">
        <v>27</v>
      </c>
    </row>
    <row r="32" spans="1:11">
      <c r="C32" s="4" t="s">
        <v>28</v>
      </c>
    </row>
    <row r="38" spans="4:8">
      <c r="D38" s="17"/>
      <c r="E38" s="17"/>
      <c r="G38" s="17"/>
      <c r="H38" s="17"/>
    </row>
    <row r="39" spans="4:8">
      <c r="D39" s="17"/>
      <c r="E39" s="17"/>
      <c r="G39" s="17"/>
      <c r="H39" s="17"/>
    </row>
    <row r="43" spans="4:8">
      <c r="D43" s="17"/>
      <c r="E43" s="17"/>
      <c r="G43" s="17"/>
      <c r="H43" s="17"/>
    </row>
  </sheetData>
  <mergeCells count="4">
    <mergeCell ref="C4:C6"/>
    <mergeCell ref="D4:F4"/>
    <mergeCell ref="G4:I4"/>
    <mergeCell ref="J4: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2012-03-13T07:02:18Z</dcterms:created>
  <dcterms:modified xsi:type="dcterms:W3CDTF">2016-02-02T12:49:32Z</dcterms:modified>
</cp:coreProperties>
</file>