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F26" i="1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J15"/>
  <c r="J21"/>
  <c r="J23"/>
  <c r="K9"/>
  <c r="J7"/>
  <c r="I26"/>
  <c r="I25"/>
  <c r="I24"/>
  <c r="I23"/>
  <c r="I22"/>
  <c r="I21"/>
  <c r="I20"/>
  <c r="I19"/>
  <c r="I17"/>
  <c r="I16"/>
  <c r="I15"/>
  <c r="I14"/>
  <c r="I13"/>
  <c r="I12"/>
  <c r="I11"/>
  <c r="I10"/>
  <c r="I9"/>
  <c r="I8"/>
  <c r="K18"/>
  <c r="I18" l="1"/>
  <c r="I7"/>
  <c r="J25"/>
  <c r="J17"/>
  <c r="J19"/>
  <c r="J11"/>
  <c r="J24"/>
  <c r="J20"/>
  <c r="J16"/>
  <c r="J12"/>
  <c r="J8"/>
  <c r="J13"/>
  <c r="J9"/>
  <c r="J26"/>
  <c r="J22"/>
  <c r="J18"/>
  <c r="J14"/>
  <c r="J10"/>
  <c r="K26"/>
  <c r="K24"/>
  <c r="K22"/>
  <c r="K20"/>
  <c r="K16"/>
  <c r="K14"/>
  <c r="K12"/>
  <c r="K10"/>
  <c r="K8"/>
  <c r="K7"/>
  <c r="K25"/>
  <c r="K23"/>
  <c r="K21"/>
  <c r="K19"/>
  <c r="K17"/>
  <c r="K15"/>
  <c r="K13"/>
  <c r="K11"/>
</calcChain>
</file>

<file path=xl/sharedStrings.xml><?xml version="1.0" encoding="utf-8"?>
<sst xmlns="http://schemas.openxmlformats.org/spreadsheetml/2006/main" count="38" uniqueCount="31">
  <si>
    <t>Business line</t>
  </si>
  <si>
    <t>TOTAL MARKET</t>
  </si>
  <si>
    <t>TOTAL LIFE</t>
  </si>
  <si>
    <t>TOTAL NON-LIFE</t>
  </si>
  <si>
    <t>Overall property insurance</t>
  </si>
  <si>
    <t>Overall motor insurance</t>
  </si>
  <si>
    <t>Motor Hull</t>
  </si>
  <si>
    <t>MTPL</t>
  </si>
  <si>
    <t>GTPL</t>
  </si>
  <si>
    <t>GROSS WRITTEN PREMIUMS</t>
  </si>
  <si>
    <t>PAID CLAIMS</t>
  </si>
  <si>
    <t>Weight in all GWP</t>
  </si>
  <si>
    <t>Change</t>
  </si>
  <si>
    <t>EUR m</t>
  </si>
  <si>
    <t>%</t>
  </si>
  <si>
    <t>Estonian currency: EURO</t>
  </si>
  <si>
    <t>Term and whole life assurance</t>
  </si>
  <si>
    <t>Endowment insurance</t>
  </si>
  <si>
    <t>Birth and marriage assurance</t>
  </si>
  <si>
    <t>Pension insurance</t>
  </si>
  <si>
    <t>Unit linked life insurance</t>
  </si>
  <si>
    <t>Supplementary insurance</t>
  </si>
  <si>
    <t>Travel insurance</t>
  </si>
  <si>
    <t>Other vehicles insurance</t>
  </si>
  <si>
    <t>Goods in transit insurance</t>
  </si>
  <si>
    <t>Vehicles liability insurance</t>
  </si>
  <si>
    <t>Insurance for pecuniary loss</t>
  </si>
  <si>
    <t>Accident and sickness</t>
  </si>
  <si>
    <t>Sources:</t>
  </si>
  <si>
    <t xml:space="preserve">Estonian National Statistics Board </t>
  </si>
  <si>
    <t>Market porfolio as of December 31st, 2014</t>
  </si>
</sst>
</file>

<file path=xl/styles.xml><?xml version="1.0" encoding="utf-8"?>
<styleSheet xmlns="http://schemas.openxmlformats.org/spreadsheetml/2006/main">
  <numFmts count="1">
    <numFmt numFmtId="164" formatCode="_-* #,##0.00\ _€_-;\-* #,##0.00\ _€_-;_-* &quot;-&quot;??\ _€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indexed="8"/>
      <name val="Tahoma"/>
      <family val="2"/>
      <charset val="238"/>
    </font>
    <font>
      <sz val="10"/>
      <color theme="1"/>
      <name val="Tahoma"/>
      <family val="2"/>
      <charset val="204"/>
    </font>
    <font>
      <b/>
      <sz val="10"/>
      <color indexed="8"/>
      <name val="Tahoma"/>
      <family val="2"/>
      <charset val="204"/>
    </font>
    <font>
      <b/>
      <sz val="10"/>
      <color theme="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28">
    <xf numFmtId="0" fontId="0" fillId="0" borderId="0" xfId="0"/>
    <xf numFmtId="0" fontId="3" fillId="0" borderId="0" xfId="0" applyFont="1"/>
    <xf numFmtId="0" fontId="3" fillId="0" borderId="2" xfId="0" applyFont="1" applyFill="1" applyBorder="1" applyAlignment="1"/>
    <xf numFmtId="0" fontId="3" fillId="0" borderId="3" xfId="0" applyFont="1" applyFill="1" applyBorder="1" applyAlignment="1"/>
    <xf numFmtId="0" fontId="4" fillId="0" borderId="0" xfId="0" applyFont="1"/>
    <xf numFmtId="0" fontId="5" fillId="3" borderId="1" xfId="0" applyFont="1" applyFill="1" applyBorder="1" applyAlignment="1">
      <alignment horizontal="center" vertical="center" wrapText="1"/>
    </xf>
    <xf numFmtId="164" fontId="4" fillId="0" borderId="1" xfId="1" applyFont="1" applyFill="1" applyBorder="1"/>
    <xf numFmtId="0" fontId="5" fillId="0" borderId="0" xfId="2" applyFont="1"/>
    <xf numFmtId="164" fontId="4" fillId="0" borderId="1" xfId="1" applyFont="1" applyBorder="1"/>
    <xf numFmtId="49" fontId="6" fillId="0" borderId="1" xfId="0" applyNumberFormat="1" applyFont="1" applyFill="1" applyBorder="1" applyAlignment="1" applyProtection="1">
      <alignment horizontal="left" indent="3"/>
    </xf>
    <xf numFmtId="164" fontId="7" fillId="0" borderId="1" xfId="1" applyFont="1" applyFill="1" applyBorder="1"/>
    <xf numFmtId="0" fontId="4" fillId="0" borderId="0" xfId="0" applyFont="1" applyBorder="1"/>
    <xf numFmtId="49" fontId="9" fillId="0" borderId="0" xfId="0" applyNumberFormat="1" applyFont="1" applyFill="1" applyBorder="1"/>
    <xf numFmtId="49" fontId="6" fillId="0" borderId="0" xfId="0" applyNumberFormat="1" applyFont="1" applyFill="1" applyBorder="1" applyProtection="1"/>
    <xf numFmtId="49" fontId="8" fillId="0" borderId="0" xfId="0" applyNumberFormat="1" applyFont="1" applyFill="1" applyBorder="1" applyProtection="1"/>
    <xf numFmtId="49" fontId="6" fillId="0" borderId="0" xfId="0" applyNumberFormat="1" applyFont="1" applyFill="1" applyBorder="1" applyAlignment="1" applyProtection="1">
      <alignment horizontal="left" indent="3"/>
    </xf>
    <xf numFmtId="0" fontId="5" fillId="3" borderId="1" xfId="0" applyFont="1" applyFill="1" applyBorder="1" applyAlignment="1">
      <alignment horizontal="center" vertical="center"/>
    </xf>
    <xf numFmtId="4" fontId="4" fillId="0" borderId="0" xfId="0" applyNumberFormat="1" applyFont="1"/>
    <xf numFmtId="2" fontId="4" fillId="0" borderId="0" xfId="0" applyNumberFormat="1" applyFont="1"/>
    <xf numFmtId="0" fontId="4" fillId="0" borderId="1" xfId="0" applyFont="1" applyBorder="1" applyAlignment="1">
      <alignment horizontal="left" indent="3"/>
    </xf>
    <xf numFmtId="164" fontId="3" fillId="6" borderId="1" xfId="1" applyFont="1" applyFill="1" applyBorder="1"/>
    <xf numFmtId="49" fontId="9" fillId="6" borderId="1" xfId="0" applyNumberFormat="1" applyFont="1" applyFill="1" applyBorder="1"/>
    <xf numFmtId="49" fontId="8" fillId="6" borderId="1" xfId="0" applyNumberFormat="1" applyFont="1" applyFill="1" applyBorder="1" applyAlignment="1" applyProtection="1">
      <alignment horizontal="left" indent="3"/>
    </xf>
    <xf numFmtId="49" fontId="6" fillId="0" borderId="1" xfId="0" applyNumberFormat="1" applyFont="1" applyFill="1" applyBorder="1" applyAlignment="1" applyProtection="1">
      <alignment horizontal="left" indent="6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zoomScale="130" zoomScaleNormal="130" workbookViewId="0">
      <selection activeCell="E29" sqref="E29"/>
    </sheetView>
  </sheetViews>
  <sheetFormatPr defaultRowHeight="12.75"/>
  <cols>
    <col min="1" max="2" width="9.140625" style="4"/>
    <col min="3" max="3" width="39.28515625" style="4" customWidth="1"/>
    <col min="4" max="5" width="10.85546875" style="4" bestFit="1" customWidth="1"/>
    <col min="6" max="6" width="9.7109375" style="4" bestFit="1" customWidth="1"/>
    <col min="7" max="8" width="10.85546875" style="4" bestFit="1" customWidth="1"/>
    <col min="9" max="9" width="9.7109375" style="4" bestFit="1" customWidth="1"/>
    <col min="10" max="11" width="10.85546875" style="4" bestFit="1" customWidth="1"/>
    <col min="12" max="16384" width="9.140625" style="4"/>
  </cols>
  <sheetData>
    <row r="1" spans="1:11">
      <c r="A1" s="11"/>
      <c r="B1" s="11"/>
      <c r="C1" s="11"/>
      <c r="D1" s="11"/>
      <c r="E1" s="11"/>
      <c r="F1" s="11"/>
      <c r="G1" s="11"/>
      <c r="H1" s="11"/>
    </row>
    <row r="2" spans="1:11">
      <c r="A2" s="11"/>
      <c r="B2" s="11"/>
      <c r="C2" s="11"/>
      <c r="D2" s="11"/>
      <c r="E2" s="11"/>
      <c r="F2" s="11"/>
      <c r="G2" s="11"/>
      <c r="H2" s="11"/>
    </row>
    <row r="3" spans="1:11">
      <c r="A3" s="12"/>
      <c r="B3" s="11"/>
      <c r="C3" s="1" t="s">
        <v>30</v>
      </c>
      <c r="D3" s="2"/>
      <c r="E3" s="3"/>
      <c r="F3" s="3"/>
      <c r="G3" s="3"/>
      <c r="H3" s="3"/>
      <c r="I3" s="3"/>
      <c r="J3" s="3"/>
      <c r="K3" s="3"/>
    </row>
    <row r="4" spans="1:11">
      <c r="A4" s="12"/>
      <c r="B4" s="11"/>
      <c r="C4" s="24" t="s">
        <v>0</v>
      </c>
      <c r="D4" s="25" t="s">
        <v>9</v>
      </c>
      <c r="E4" s="25"/>
      <c r="F4" s="25"/>
      <c r="G4" s="26" t="s">
        <v>10</v>
      </c>
      <c r="H4" s="26"/>
      <c r="I4" s="26"/>
      <c r="J4" s="27" t="s">
        <v>11</v>
      </c>
      <c r="K4" s="27"/>
    </row>
    <row r="5" spans="1:11">
      <c r="A5" s="12"/>
      <c r="B5" s="11"/>
      <c r="C5" s="24"/>
      <c r="D5" s="5">
        <v>2014</v>
      </c>
      <c r="E5" s="5">
        <v>2013</v>
      </c>
      <c r="F5" s="5" t="s">
        <v>12</v>
      </c>
      <c r="G5" s="5">
        <v>2014</v>
      </c>
      <c r="H5" s="5">
        <v>2013</v>
      </c>
      <c r="I5" s="5" t="s">
        <v>12</v>
      </c>
      <c r="J5" s="5">
        <v>2014</v>
      </c>
      <c r="K5" s="5">
        <v>2013</v>
      </c>
    </row>
    <row r="6" spans="1:11">
      <c r="A6" s="13"/>
      <c r="B6" s="11"/>
      <c r="C6" s="24"/>
      <c r="D6" s="16" t="s">
        <v>13</v>
      </c>
      <c r="E6" s="16" t="s">
        <v>13</v>
      </c>
      <c r="F6" s="16" t="s">
        <v>14</v>
      </c>
      <c r="G6" s="16" t="s">
        <v>13</v>
      </c>
      <c r="H6" s="16" t="s">
        <v>13</v>
      </c>
      <c r="I6" s="16" t="s">
        <v>14</v>
      </c>
      <c r="J6" s="16" t="s">
        <v>14</v>
      </c>
      <c r="K6" s="16" t="s">
        <v>14</v>
      </c>
    </row>
    <row r="7" spans="1:11">
      <c r="A7" s="13"/>
      <c r="B7" s="11"/>
      <c r="C7" s="21" t="s">
        <v>1</v>
      </c>
      <c r="D7" s="20">
        <v>340.96623299999999</v>
      </c>
      <c r="E7" s="20">
        <v>317.129749</v>
      </c>
      <c r="F7" s="20">
        <f t="shared" ref="F7:F26" si="0">D7*100/E7-100</f>
        <v>7.5163191328354344</v>
      </c>
      <c r="G7" s="20">
        <v>189.503072</v>
      </c>
      <c r="H7" s="20">
        <v>183.14027399999998</v>
      </c>
      <c r="I7" s="20">
        <f t="shared" ref="I7:I26" si="1">G7*100/H7-100</f>
        <v>3.4742756800724379</v>
      </c>
      <c r="J7" s="20">
        <f>D7*100/$D$7</f>
        <v>100</v>
      </c>
      <c r="K7" s="20">
        <f>E7*100/$E$7</f>
        <v>100</v>
      </c>
    </row>
    <row r="8" spans="1:11">
      <c r="A8" s="14"/>
      <c r="B8" s="11"/>
      <c r="C8" s="21" t="s">
        <v>2</v>
      </c>
      <c r="D8" s="20">
        <v>79.552261999999999</v>
      </c>
      <c r="E8" s="20">
        <v>72.772767000000002</v>
      </c>
      <c r="F8" s="20">
        <f t="shared" si="0"/>
        <v>9.3159780498658193</v>
      </c>
      <c r="G8" s="20">
        <v>40.963697000000003</v>
      </c>
      <c r="H8" s="20">
        <v>41.599857</v>
      </c>
      <c r="I8" s="20">
        <f t="shared" si="1"/>
        <v>-1.5292360259795998</v>
      </c>
      <c r="J8" s="20">
        <f t="shared" ref="J8:J26" si="2">D8*100/$D$7</f>
        <v>23.331419448799203</v>
      </c>
      <c r="K8" s="20">
        <f t="shared" ref="K8:K26" si="3">E8*100/$E$7</f>
        <v>22.947316431042236</v>
      </c>
    </row>
    <row r="9" spans="1:11">
      <c r="C9" s="19" t="s">
        <v>16</v>
      </c>
      <c r="D9" s="8">
        <v>10.276754</v>
      </c>
      <c r="E9" s="8">
        <v>8.5790179999999996</v>
      </c>
      <c r="F9" s="10">
        <f t="shared" si="0"/>
        <v>19.789397807534627</v>
      </c>
      <c r="G9" s="8">
        <v>1.270675</v>
      </c>
      <c r="H9" s="8">
        <v>1.0462899999999999</v>
      </c>
      <c r="I9" s="10">
        <f t="shared" si="1"/>
        <v>21.445775071920792</v>
      </c>
      <c r="J9" s="6">
        <f t="shared" si="2"/>
        <v>3.014009308071278</v>
      </c>
      <c r="K9" s="6">
        <f t="shared" si="3"/>
        <v>2.7052075773566107</v>
      </c>
    </row>
    <row r="10" spans="1:11">
      <c r="C10" s="19" t="s">
        <v>17</v>
      </c>
      <c r="D10" s="8">
        <v>16.194088999999998</v>
      </c>
      <c r="E10" s="8">
        <v>17.070233000000002</v>
      </c>
      <c r="F10" s="10">
        <f t="shared" si="0"/>
        <v>-5.1325837204448419</v>
      </c>
      <c r="G10" s="8">
        <v>13.683929000000001</v>
      </c>
      <c r="H10" s="8">
        <v>15.986352</v>
      </c>
      <c r="I10" s="10">
        <f t="shared" si="1"/>
        <v>-14.402429021955726</v>
      </c>
      <c r="J10" s="6">
        <f t="shared" si="2"/>
        <v>4.7494700157009389</v>
      </c>
      <c r="K10" s="6">
        <f t="shared" si="3"/>
        <v>5.3827283797333072</v>
      </c>
    </row>
    <row r="11" spans="1:11">
      <c r="C11" s="19" t="s">
        <v>18</v>
      </c>
      <c r="D11" s="8">
        <v>7.8150000000000008E-3</v>
      </c>
      <c r="E11" s="8">
        <v>1.6633999999999999E-2</v>
      </c>
      <c r="F11" s="10">
        <f t="shared" si="0"/>
        <v>-53.017915113622692</v>
      </c>
      <c r="G11" s="8">
        <v>0.207672</v>
      </c>
      <c r="H11" s="8">
        <v>0.22356700000000002</v>
      </c>
      <c r="I11" s="10">
        <f t="shared" si="1"/>
        <v>-7.1097254961599958</v>
      </c>
      <c r="J11" s="6">
        <f t="shared" si="2"/>
        <v>2.2920158196427626E-3</v>
      </c>
      <c r="K11" s="6">
        <f t="shared" si="3"/>
        <v>5.2451717482991482E-3</v>
      </c>
    </row>
    <row r="12" spans="1:11">
      <c r="C12" s="19" t="s">
        <v>19</v>
      </c>
      <c r="D12" s="8">
        <v>16.441844</v>
      </c>
      <c r="E12" s="8">
        <v>13.799645</v>
      </c>
      <c r="F12" s="10">
        <f t="shared" si="0"/>
        <v>19.146862111307925</v>
      </c>
      <c r="G12" s="8">
        <v>5.2326969999999999</v>
      </c>
      <c r="H12" s="8">
        <v>4.2896940000000008</v>
      </c>
      <c r="I12" s="10">
        <f t="shared" si="1"/>
        <v>21.982989928885331</v>
      </c>
      <c r="J12" s="6">
        <f t="shared" si="2"/>
        <v>4.8221326362250068</v>
      </c>
      <c r="K12" s="6">
        <f t="shared" si="3"/>
        <v>4.3514192671971621</v>
      </c>
    </row>
    <row r="13" spans="1:11">
      <c r="C13" s="19" t="s">
        <v>20</v>
      </c>
      <c r="D13" s="8">
        <v>32.866092999999999</v>
      </c>
      <c r="E13" s="8">
        <v>29.613226999999998</v>
      </c>
      <c r="F13" s="10">
        <f t="shared" si="0"/>
        <v>10.984503647643677</v>
      </c>
      <c r="G13" s="8">
        <v>20.052765999999998</v>
      </c>
      <c r="H13" s="8">
        <v>19.588789999999999</v>
      </c>
      <c r="I13" s="10">
        <f t="shared" si="1"/>
        <v>2.3685791720672853</v>
      </c>
      <c r="J13" s="6">
        <f t="shared" si="2"/>
        <v>9.6391049374088613</v>
      </c>
      <c r="K13" s="6">
        <f t="shared" si="3"/>
        <v>9.3378899625086884</v>
      </c>
    </row>
    <row r="14" spans="1:11">
      <c r="C14" s="19" t="s">
        <v>21</v>
      </c>
      <c r="D14" s="8">
        <v>3.7656670000000001</v>
      </c>
      <c r="E14" s="8">
        <v>3.69401</v>
      </c>
      <c r="F14" s="10">
        <f t="shared" si="0"/>
        <v>1.9398160806278355</v>
      </c>
      <c r="G14" s="8">
        <v>0.51595799999999992</v>
      </c>
      <c r="H14" s="8">
        <v>0.46516399999999997</v>
      </c>
      <c r="I14" s="10">
        <f t="shared" si="1"/>
        <v>10.919589650101884</v>
      </c>
      <c r="J14" s="6">
        <f t="shared" si="2"/>
        <v>1.1044105355734744</v>
      </c>
      <c r="K14" s="6">
        <f t="shared" si="3"/>
        <v>1.1648260724981685</v>
      </c>
    </row>
    <row r="15" spans="1:11">
      <c r="A15" s="15"/>
      <c r="B15" s="11"/>
      <c r="C15" s="21" t="s">
        <v>3</v>
      </c>
      <c r="D15" s="20">
        <v>261.413971</v>
      </c>
      <c r="E15" s="20">
        <v>244.35698199999999</v>
      </c>
      <c r="F15" s="20">
        <f t="shared" si="0"/>
        <v>6.9803567143418235</v>
      </c>
      <c r="G15" s="20">
        <v>148.53937500000001</v>
      </c>
      <c r="H15" s="20">
        <v>141.54041699999999</v>
      </c>
      <c r="I15" s="20">
        <f t="shared" si="1"/>
        <v>4.9448476614280565</v>
      </c>
      <c r="J15" s="20">
        <f t="shared" si="2"/>
        <v>76.668580551200805</v>
      </c>
      <c r="K15" s="20">
        <f t="shared" si="3"/>
        <v>77.052683568957761</v>
      </c>
    </row>
    <row r="16" spans="1:11">
      <c r="A16" s="15"/>
      <c r="B16" s="11"/>
      <c r="C16" s="19" t="s">
        <v>27</v>
      </c>
      <c r="D16" s="8">
        <v>4.582592</v>
      </c>
      <c r="E16" s="8">
        <v>4.4221250000000003</v>
      </c>
      <c r="F16" s="10">
        <f t="shared" si="0"/>
        <v>3.6287305311360427</v>
      </c>
      <c r="G16" s="8">
        <v>1.3868860000000001</v>
      </c>
      <c r="H16" s="8">
        <v>1.3569369999999998</v>
      </c>
      <c r="I16" s="10">
        <f t="shared" si="1"/>
        <v>2.2071032037596581</v>
      </c>
      <c r="J16" s="6">
        <f t="shared" si="2"/>
        <v>1.3440017094009424</v>
      </c>
      <c r="K16" s="6">
        <f t="shared" si="3"/>
        <v>1.3944213729378003</v>
      </c>
    </row>
    <row r="17" spans="1:11">
      <c r="A17" s="15"/>
      <c r="B17" s="11"/>
      <c r="C17" s="22" t="s">
        <v>4</v>
      </c>
      <c r="D17" s="20">
        <v>68.164434</v>
      </c>
      <c r="E17" s="20">
        <v>63.118915000000001</v>
      </c>
      <c r="F17" s="20">
        <f t="shared" si="0"/>
        <v>7.9936719444559543</v>
      </c>
      <c r="G17" s="20">
        <v>32.937049000000002</v>
      </c>
      <c r="H17" s="20">
        <v>29.332382000000003</v>
      </c>
      <c r="I17" s="20">
        <f t="shared" si="1"/>
        <v>12.289036055782987</v>
      </c>
      <c r="J17" s="20">
        <f t="shared" si="2"/>
        <v>19.991549720408827</v>
      </c>
      <c r="K17" s="20">
        <f t="shared" si="3"/>
        <v>19.903183223595967</v>
      </c>
    </row>
    <row r="18" spans="1:11">
      <c r="A18" s="13"/>
      <c r="B18" s="11"/>
      <c r="C18" s="22" t="s">
        <v>5</v>
      </c>
      <c r="D18" s="20">
        <v>158.676939</v>
      </c>
      <c r="E18" s="20">
        <v>149.61005500000002</v>
      </c>
      <c r="F18" s="20">
        <f t="shared" si="0"/>
        <v>6.0603440056218005</v>
      </c>
      <c r="G18" s="20">
        <v>103.26657599999999</v>
      </c>
      <c r="H18" s="20">
        <v>100.235281</v>
      </c>
      <c r="I18" s="20">
        <f t="shared" si="1"/>
        <v>3.0241796798075313</v>
      </c>
      <c r="J18" s="20">
        <f t="shared" si="2"/>
        <v>46.537434984067765</v>
      </c>
      <c r="K18" s="20">
        <f t="shared" si="3"/>
        <v>47.176291556299255</v>
      </c>
    </row>
    <row r="19" spans="1:11">
      <c r="C19" s="23" t="s">
        <v>6</v>
      </c>
      <c r="D19" s="8">
        <v>92.249809999999997</v>
      </c>
      <c r="E19" s="8">
        <v>85.891928000000007</v>
      </c>
      <c r="F19" s="10">
        <f t="shared" si="0"/>
        <v>7.4021880146874679</v>
      </c>
      <c r="G19" s="8">
        <v>57.790685999999994</v>
      </c>
      <c r="H19" s="8">
        <v>56.588554999999999</v>
      </c>
      <c r="I19" s="10">
        <f t="shared" si="1"/>
        <v>2.1243359191624478</v>
      </c>
      <c r="J19" s="6">
        <f t="shared" si="2"/>
        <v>27.055409325532832</v>
      </c>
      <c r="K19" s="6">
        <f t="shared" si="3"/>
        <v>27.08415980236531</v>
      </c>
    </row>
    <row r="20" spans="1:11">
      <c r="C20" s="23" t="s">
        <v>7</v>
      </c>
      <c r="D20" s="8">
        <v>66.427129000000008</v>
      </c>
      <c r="E20" s="8">
        <v>63.718127000000003</v>
      </c>
      <c r="F20" s="10">
        <f t="shared" si="0"/>
        <v>4.2515405388485448</v>
      </c>
      <c r="G20" s="8">
        <v>45.47589</v>
      </c>
      <c r="H20" s="8">
        <v>43.646726000000001</v>
      </c>
      <c r="I20" s="10">
        <f t="shared" si="1"/>
        <v>4.1908389646453656</v>
      </c>
      <c r="J20" s="6">
        <f t="shared" si="2"/>
        <v>19.482025658534933</v>
      </c>
      <c r="K20" s="6">
        <f t="shared" si="3"/>
        <v>20.092131753933941</v>
      </c>
    </row>
    <row r="21" spans="1:11">
      <c r="C21" s="9" t="s">
        <v>8</v>
      </c>
      <c r="D21" s="8">
        <v>6.7126080000000004</v>
      </c>
      <c r="E21" s="8">
        <v>6.1555309999999999</v>
      </c>
      <c r="F21" s="10">
        <f t="shared" si="0"/>
        <v>9.0500234667001109</v>
      </c>
      <c r="G21" s="8">
        <v>2.2914020000000002</v>
      </c>
      <c r="H21" s="8">
        <v>2.0475029999999999</v>
      </c>
      <c r="I21" s="10">
        <f t="shared" si="1"/>
        <v>11.912021618527561</v>
      </c>
      <c r="J21" s="6">
        <f t="shared" si="2"/>
        <v>1.968701692522145</v>
      </c>
      <c r="K21" s="6">
        <f t="shared" si="3"/>
        <v>1.9410134241300709</v>
      </c>
    </row>
    <row r="22" spans="1:11">
      <c r="C22" s="19" t="s">
        <v>23</v>
      </c>
      <c r="D22" s="8">
        <v>1.158188</v>
      </c>
      <c r="E22" s="8">
        <v>1.079129</v>
      </c>
      <c r="F22" s="10">
        <f t="shared" si="0"/>
        <v>7.3261862112870659</v>
      </c>
      <c r="G22" s="8">
        <v>1.1758660000000001</v>
      </c>
      <c r="H22" s="8">
        <v>0.587835</v>
      </c>
      <c r="I22" s="10">
        <f t="shared" si="1"/>
        <v>100.03334268970036</v>
      </c>
      <c r="J22" s="6">
        <f t="shared" si="2"/>
        <v>0.33967821089192723</v>
      </c>
      <c r="K22" s="6">
        <f t="shared" si="3"/>
        <v>0.34027996534629745</v>
      </c>
    </row>
    <row r="23" spans="1:11">
      <c r="C23" s="19" t="s">
        <v>24</v>
      </c>
      <c r="D23" s="8">
        <v>1.5573060000000001</v>
      </c>
      <c r="E23" s="8">
        <v>1.5787</v>
      </c>
      <c r="F23" s="10">
        <f t="shared" si="0"/>
        <v>-1.3551656426173366</v>
      </c>
      <c r="G23" s="8">
        <v>-3.2091999999999996E-2</v>
      </c>
      <c r="H23" s="8">
        <v>0.65188099999999993</v>
      </c>
      <c r="I23" s="10">
        <f t="shared" si="1"/>
        <v>-104.92298440973123</v>
      </c>
      <c r="J23" s="6">
        <f t="shared" si="2"/>
        <v>0.45673320384191829</v>
      </c>
      <c r="K23" s="6">
        <f t="shared" si="3"/>
        <v>0.49780886371527383</v>
      </c>
    </row>
    <row r="24" spans="1:11">
      <c r="C24" s="19" t="s">
        <v>25</v>
      </c>
      <c r="D24" s="8">
        <v>2.4727649999999999</v>
      </c>
      <c r="E24" s="8">
        <v>2.3577910000000002</v>
      </c>
      <c r="F24" s="10">
        <f t="shared" si="0"/>
        <v>4.8763440016523845</v>
      </c>
      <c r="G24" s="8">
        <v>1.079007</v>
      </c>
      <c r="H24" s="8">
        <v>0.827789</v>
      </c>
      <c r="I24" s="10">
        <f t="shared" si="1"/>
        <v>30.348071791241495</v>
      </c>
      <c r="J24" s="6">
        <f t="shared" si="2"/>
        <v>0.72522284046819385</v>
      </c>
      <c r="K24" s="6">
        <f t="shared" si="3"/>
        <v>0.74347834204605012</v>
      </c>
    </row>
    <row r="25" spans="1:11">
      <c r="C25" s="19" t="s">
        <v>22</v>
      </c>
      <c r="D25" s="8">
        <v>10.071903000000001</v>
      </c>
      <c r="E25" s="8">
        <v>9.3392669999999995</v>
      </c>
      <c r="F25" s="10">
        <f t="shared" si="0"/>
        <v>7.8446841706099804</v>
      </c>
      <c r="G25" s="8">
        <v>5.304392</v>
      </c>
      <c r="H25" s="8">
        <v>4.9078520000000001</v>
      </c>
      <c r="I25" s="10">
        <f t="shared" si="1"/>
        <v>8.079705744998023</v>
      </c>
      <c r="J25" s="6">
        <f t="shared" si="2"/>
        <v>2.9539297517475878</v>
      </c>
      <c r="K25" s="6">
        <f t="shared" si="3"/>
        <v>2.9449356389456858</v>
      </c>
    </row>
    <row r="26" spans="1:11">
      <c r="C26" s="19" t="s">
        <v>26</v>
      </c>
      <c r="D26" s="8">
        <v>8.0172360000000005</v>
      </c>
      <c r="E26" s="8">
        <v>6.6954690000000001</v>
      </c>
      <c r="F26" s="10">
        <f t="shared" si="0"/>
        <v>19.741216037293285</v>
      </c>
      <c r="G26" s="8">
        <v>1.1302889999999999</v>
      </c>
      <c r="H26" s="8">
        <v>1.5929570000000002</v>
      </c>
      <c r="I26" s="10">
        <f t="shared" si="1"/>
        <v>-29.044600701713875</v>
      </c>
      <c r="J26" s="6">
        <f t="shared" si="2"/>
        <v>2.3513284378514987</v>
      </c>
      <c r="K26" s="6">
        <f t="shared" si="3"/>
        <v>2.1112711819413703</v>
      </c>
    </row>
    <row r="29" spans="1:11">
      <c r="C29" s="1" t="s">
        <v>15</v>
      </c>
      <c r="D29" s="17"/>
      <c r="E29" s="17"/>
    </row>
    <row r="31" spans="1:11">
      <c r="C31" s="7" t="s">
        <v>28</v>
      </c>
    </row>
    <row r="32" spans="1:11">
      <c r="C32" s="4" t="s">
        <v>29</v>
      </c>
    </row>
    <row r="38" spans="4:8">
      <c r="D38" s="18"/>
      <c r="E38" s="18"/>
      <c r="G38" s="18"/>
      <c r="H38" s="18"/>
    </row>
    <row r="39" spans="4:8">
      <c r="D39" s="18"/>
      <c r="E39" s="18"/>
      <c r="G39" s="18"/>
      <c r="H39" s="18"/>
    </row>
    <row r="43" spans="4:8">
      <c r="D43" s="18"/>
      <c r="E43" s="18"/>
      <c r="G43" s="18"/>
      <c r="H43" s="18"/>
    </row>
  </sheetData>
  <mergeCells count="4">
    <mergeCell ref="C4:C6"/>
    <mergeCell ref="D4:F4"/>
    <mergeCell ref="G4:I4"/>
    <mergeCell ref="J4:K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2012-03-13T07:02:18Z</dcterms:created>
  <dcterms:modified xsi:type="dcterms:W3CDTF">2015-02-10T08:54:58Z</dcterms:modified>
</cp:coreProperties>
</file>