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18" i="1"/>
  <c r="I7"/>
  <c r="J7"/>
  <c r="K7"/>
  <c r="I8"/>
  <c r="J8"/>
  <c r="K8"/>
  <c r="I9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K6"/>
  <c r="J6"/>
  <c r="I6"/>
  <c r="F7"/>
  <c r="F8"/>
  <c r="F9"/>
  <c r="F10"/>
  <c r="F11"/>
  <c r="F12"/>
  <c r="F13"/>
  <c r="F14"/>
  <c r="F15"/>
  <c r="F16"/>
  <c r="F17"/>
  <c r="F18"/>
  <c r="F6"/>
</calcChain>
</file>

<file path=xl/sharedStrings.xml><?xml version="1.0" encoding="utf-8"?>
<sst xmlns="http://schemas.openxmlformats.org/spreadsheetml/2006/main" count="32" uniqueCount="25">
  <si>
    <t>Business line</t>
  </si>
  <si>
    <t>TOTAL MARKET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</si>
  <si>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</si>
  <si>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</si>
  <si>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</si>
  <si>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</si>
  <si>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</si>
  <si>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</si>
  <si>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</si>
  <si>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</si>
  <si>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</si>
  <si>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</si>
  <si>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</si>
  <si>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 (reinsurance included)</t>
  </si>
  <si>
    <t>Source:</t>
  </si>
  <si>
    <t>Financial Supervision Authority of Estonia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</si>
  <si>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</si>
  <si>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</si>
  <si>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</si>
  <si>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</si>
  <si>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</si>
  <si>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</si>
  <si>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</si>
  <si>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Estonia adopted the European single currency in 2011 as the 17th member of the eurozone</t>
  </si>
  <si>
    <t>Market porfolio as of December 31st, 2013</t>
  </si>
</sst>
</file>

<file path=xl/styles.xml><?xml version="1.0" encoding="utf-8"?>
<styleSheet xmlns="http://schemas.openxmlformats.org/spreadsheetml/2006/main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3" fillId="0" borderId="0" xfId="0" applyFont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0" borderId="0" xfId="2" applyFont="1"/>
    <xf numFmtId="0" fontId="4" fillId="0" borderId="0" xfId="0" applyFont="1" applyFill="1"/>
    <xf numFmtId="164" fontId="4" fillId="0" borderId="0" xfId="0" applyNumberFormat="1" applyFont="1"/>
    <xf numFmtId="165" fontId="4" fillId="0" borderId="1" xfId="1" applyFont="1" applyBorder="1"/>
    <xf numFmtId="0" fontId="5" fillId="3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Protection="1"/>
    <xf numFmtId="49" fontId="6" fillId="0" borderId="1" xfId="0" applyNumberFormat="1" applyFont="1" applyFill="1" applyBorder="1" applyAlignment="1" applyProtection="1">
      <alignment horizontal="left" indent="3"/>
    </xf>
    <xf numFmtId="165" fontId="7" fillId="0" borderId="1" xfId="1" applyFont="1" applyFill="1" applyBorder="1"/>
    <xf numFmtId="49" fontId="8" fillId="0" borderId="1" xfId="0" applyNumberFormat="1" applyFont="1" applyFill="1" applyBorder="1" applyProtection="1"/>
    <xf numFmtId="165" fontId="9" fillId="0" borderId="1" xfId="1" applyFont="1" applyFill="1" applyBorder="1"/>
    <xf numFmtId="0" fontId="9" fillId="0" borderId="0" xfId="0" applyFont="1" applyFill="1"/>
    <xf numFmtId="49" fontId="9" fillId="0" borderId="1" xfId="0" applyNumberFormat="1" applyFont="1" applyFill="1" applyBorder="1"/>
    <xf numFmtId="165" fontId="9" fillId="0" borderId="1" xfId="1" applyFont="1" applyBorder="1"/>
    <xf numFmtId="165" fontId="4" fillId="0" borderId="1" xfId="1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21"/>
  <sheetViews>
    <sheetView tabSelected="1" workbookViewId="0">
      <selection activeCell="M44" sqref="M44"/>
    </sheetView>
  </sheetViews>
  <sheetFormatPr defaultRowHeight="12.75"/>
  <cols>
    <col min="1" max="2" width="9.140625" style="4"/>
    <col min="3" max="3" width="41" style="4" customWidth="1"/>
    <col min="4" max="5" width="10.7109375" style="4" bestFit="1" customWidth="1"/>
    <col min="6" max="6" width="9.42578125" style="4" customWidth="1"/>
    <col min="7" max="7" width="11.140625" style="4" customWidth="1"/>
    <col min="8" max="8" width="11.7109375" style="4" customWidth="1"/>
    <col min="9" max="9" width="10.42578125" style="4" customWidth="1"/>
    <col min="10" max="10" width="12" style="4" customWidth="1"/>
    <col min="11" max="11" width="11.85546875" style="4" customWidth="1"/>
    <col min="12" max="16384" width="9.140625" style="4"/>
  </cols>
  <sheetData>
    <row r="2" spans="3:11">
      <c r="C2" s="1" t="s">
        <v>24</v>
      </c>
      <c r="D2" s="2"/>
      <c r="E2" s="3"/>
      <c r="F2" s="3"/>
      <c r="G2" s="3"/>
      <c r="H2" s="3"/>
      <c r="I2" s="3"/>
      <c r="J2" s="3"/>
      <c r="K2" s="3"/>
    </row>
    <row r="3" spans="3:11">
      <c r="C3" s="20" t="s">
        <v>0</v>
      </c>
      <c r="D3" s="21" t="s">
        <v>16</v>
      </c>
      <c r="E3" s="21"/>
      <c r="F3" s="21"/>
      <c r="G3" s="22" t="s">
        <v>17</v>
      </c>
      <c r="H3" s="22"/>
      <c r="I3" s="22"/>
      <c r="J3" s="23" t="s">
        <v>18</v>
      </c>
      <c r="K3" s="23"/>
    </row>
    <row r="4" spans="3:11">
      <c r="C4" s="20"/>
      <c r="D4" s="5">
        <v>2013</v>
      </c>
      <c r="E4" s="5">
        <v>2012</v>
      </c>
      <c r="F4" s="5" t="s">
        <v>19</v>
      </c>
      <c r="G4" s="5">
        <v>2013</v>
      </c>
      <c r="H4" s="5">
        <v>2012</v>
      </c>
      <c r="I4" s="5" t="s">
        <v>19</v>
      </c>
      <c r="J4" s="5">
        <v>2013</v>
      </c>
      <c r="K4" s="5">
        <v>2012</v>
      </c>
    </row>
    <row r="5" spans="3:11">
      <c r="C5" s="20"/>
      <c r="D5" s="10" t="s">
        <v>20</v>
      </c>
      <c r="E5" s="10" t="s">
        <v>20</v>
      </c>
      <c r="F5" s="10" t="s">
        <v>21</v>
      </c>
      <c r="G5" s="10" t="s">
        <v>20</v>
      </c>
      <c r="H5" s="10" t="s">
        <v>20</v>
      </c>
      <c r="I5" s="10" t="s">
        <v>21</v>
      </c>
      <c r="J5" s="10" t="s">
        <v>21</v>
      </c>
      <c r="K5" s="10" t="s">
        <v>21</v>
      </c>
    </row>
    <row r="6" spans="3:11" s="16" customFormat="1">
      <c r="C6" s="17" t="s">
        <v>1</v>
      </c>
      <c r="D6" s="15">
        <v>427.97900000000004</v>
      </c>
      <c r="E6" s="15">
        <v>344.97300000000001</v>
      </c>
      <c r="F6" s="15">
        <f>D6*100/E6-100</f>
        <v>24.061593226136537</v>
      </c>
      <c r="G6" s="15">
        <v>237.887</v>
      </c>
      <c r="H6" s="15">
        <v>204.83100000000002</v>
      </c>
      <c r="I6" s="15">
        <f>G6*100/H6-100</f>
        <v>16.138182208747693</v>
      </c>
      <c r="J6" s="15">
        <f>D6*100/$D$6</f>
        <v>100</v>
      </c>
      <c r="K6" s="15">
        <f>E6*100/$E$6</f>
        <v>100</v>
      </c>
    </row>
    <row r="7" spans="3:11" s="16" customFormat="1">
      <c r="C7" s="17" t="s">
        <v>2</v>
      </c>
      <c r="D7" s="18">
        <v>78.772999999999996</v>
      </c>
      <c r="E7" s="18">
        <v>73.177000000000007</v>
      </c>
      <c r="F7" s="15">
        <f t="shared" ref="F7:F18" si="0">D7*100/E7-100</f>
        <v>7.647211555543393</v>
      </c>
      <c r="G7" s="18">
        <v>39.802</v>
      </c>
      <c r="H7" s="18">
        <v>57.537999999999997</v>
      </c>
      <c r="I7" s="15">
        <f t="shared" ref="I7:I18" si="1">G7*100/H7-100</f>
        <v>-30.82484618860579</v>
      </c>
      <c r="J7" s="15">
        <f t="shared" ref="J7:J18" si="2">D7*100/$D$6</f>
        <v>18.40580963084637</v>
      </c>
      <c r="K7" s="15">
        <f t="shared" ref="K7:K18" si="3">E7*100/$E$6</f>
        <v>21.21238473735626</v>
      </c>
    </row>
    <row r="8" spans="3:11" s="16" customFormat="1">
      <c r="C8" s="17" t="s">
        <v>3</v>
      </c>
      <c r="D8" s="18">
        <v>349.20600000000002</v>
      </c>
      <c r="E8" s="18">
        <v>271.79599999999999</v>
      </c>
      <c r="F8" s="15">
        <f t="shared" si="0"/>
        <v>28.480919513164281</v>
      </c>
      <c r="G8" s="18">
        <v>198.136</v>
      </c>
      <c r="H8" s="18">
        <v>147.29300000000001</v>
      </c>
      <c r="I8" s="15">
        <f t="shared" si="1"/>
        <v>34.518273101912513</v>
      </c>
      <c r="J8" s="15">
        <f t="shared" si="2"/>
        <v>81.594190369153608</v>
      </c>
      <c r="K8" s="15">
        <f t="shared" si="3"/>
        <v>78.78761526264374</v>
      </c>
    </row>
    <row r="9" spans="3:11" s="7" customFormat="1">
      <c r="C9" s="11" t="s">
        <v>4</v>
      </c>
      <c r="D9" s="9">
        <v>22.39</v>
      </c>
      <c r="E9" s="9">
        <v>16.623999999999999</v>
      </c>
      <c r="F9" s="13">
        <f t="shared" si="0"/>
        <v>34.684793070259872</v>
      </c>
      <c r="G9" s="9">
        <v>10.659000000000001</v>
      </c>
      <c r="H9" s="9">
        <v>7.6789999999999994</v>
      </c>
      <c r="I9" s="13">
        <f t="shared" si="1"/>
        <v>38.807136345878405</v>
      </c>
      <c r="J9" s="13">
        <f t="shared" si="2"/>
        <v>5.2315651001567831</v>
      </c>
      <c r="K9" s="13">
        <f t="shared" si="3"/>
        <v>4.8189278581222297</v>
      </c>
    </row>
    <row r="10" spans="3:11" s="7" customFormat="1">
      <c r="C10" s="11" t="s">
        <v>5</v>
      </c>
      <c r="D10" s="9">
        <v>9.2539999999999996</v>
      </c>
      <c r="E10" s="9">
        <v>7.6339999999999995</v>
      </c>
      <c r="F10" s="13">
        <f t="shared" si="0"/>
        <v>21.22085407388002</v>
      </c>
      <c r="G10" s="9">
        <v>5.976</v>
      </c>
      <c r="H10" s="9">
        <v>5.5510000000000002</v>
      </c>
      <c r="I10" s="13">
        <f t="shared" si="1"/>
        <v>7.6562781480814266</v>
      </c>
      <c r="J10" s="13">
        <f t="shared" si="2"/>
        <v>2.1622556246918654</v>
      </c>
      <c r="K10" s="13">
        <f t="shared" si="3"/>
        <v>2.2129268087647436</v>
      </c>
    </row>
    <row r="11" spans="3:11" s="16" customFormat="1">
      <c r="C11" s="14" t="s">
        <v>6</v>
      </c>
      <c r="D11" s="15">
        <v>86.471000000000004</v>
      </c>
      <c r="E11" s="15">
        <v>70.293999999999997</v>
      </c>
      <c r="F11" s="15">
        <f t="shared" si="0"/>
        <v>23.013343955387384</v>
      </c>
      <c r="G11" s="15">
        <v>38.164999999999999</v>
      </c>
      <c r="H11" s="15">
        <v>32.308999999999997</v>
      </c>
      <c r="I11" s="15">
        <f t="shared" si="1"/>
        <v>18.124980655544903</v>
      </c>
      <c r="J11" s="15">
        <f t="shared" si="2"/>
        <v>20.204496014991388</v>
      </c>
      <c r="K11" s="15">
        <f t="shared" si="3"/>
        <v>20.376667159458854</v>
      </c>
    </row>
    <row r="12" spans="3:11" s="7" customFormat="1">
      <c r="C12" s="12" t="s">
        <v>7</v>
      </c>
      <c r="D12" s="9">
        <v>58.974000000000004</v>
      </c>
      <c r="E12" s="9">
        <v>46.56</v>
      </c>
      <c r="F12" s="13">
        <f t="shared" si="0"/>
        <v>26.662371134020617</v>
      </c>
      <c r="G12" s="9">
        <v>17.911999999999999</v>
      </c>
      <c r="H12" s="9">
        <v>16.588000000000001</v>
      </c>
      <c r="I12" s="13">
        <f t="shared" si="1"/>
        <v>7.9816734989148586</v>
      </c>
      <c r="J12" s="13">
        <f t="shared" si="2"/>
        <v>13.779648066844402</v>
      </c>
      <c r="K12" s="13">
        <f t="shared" si="3"/>
        <v>13.496708438051673</v>
      </c>
    </row>
    <row r="13" spans="3:11" s="7" customFormat="1">
      <c r="C13" s="12" t="s">
        <v>8</v>
      </c>
      <c r="D13" s="9">
        <v>27.498000000000001</v>
      </c>
      <c r="E13" s="9">
        <v>23.733000000000001</v>
      </c>
      <c r="F13" s="13">
        <f t="shared" si="0"/>
        <v>15.863986853747946</v>
      </c>
      <c r="G13" s="9">
        <v>20.253</v>
      </c>
      <c r="H13" s="9">
        <v>15.721</v>
      </c>
      <c r="I13" s="13">
        <f t="shared" si="1"/>
        <v>28.827682717384391</v>
      </c>
      <c r="J13" s="13">
        <f t="shared" si="2"/>
        <v>6.4250816044712469</v>
      </c>
      <c r="K13" s="13">
        <f t="shared" si="3"/>
        <v>6.8796688436486333</v>
      </c>
    </row>
    <row r="14" spans="3:11" s="16" customFormat="1">
      <c r="C14" s="14" t="s">
        <v>9</v>
      </c>
      <c r="D14" s="15">
        <v>190.02099999999999</v>
      </c>
      <c r="E14" s="15">
        <v>153.06200000000001</v>
      </c>
      <c r="F14" s="15">
        <f t="shared" si="0"/>
        <v>24.146424324783396</v>
      </c>
      <c r="G14" s="15">
        <v>127.25399999999998</v>
      </c>
      <c r="H14" s="15">
        <v>94.292000000000002</v>
      </c>
      <c r="I14" s="15">
        <f t="shared" si="1"/>
        <v>34.957366478598374</v>
      </c>
      <c r="J14" s="15">
        <f t="shared" si="2"/>
        <v>44.399608392000538</v>
      </c>
      <c r="K14" s="15">
        <f t="shared" si="3"/>
        <v>44.369269479060684</v>
      </c>
    </row>
    <row r="15" spans="3:11" s="7" customFormat="1">
      <c r="C15" s="12" t="s">
        <v>10</v>
      </c>
      <c r="D15" s="9">
        <v>103.886</v>
      </c>
      <c r="E15" s="9">
        <v>85.253</v>
      </c>
      <c r="F15" s="13">
        <f t="shared" si="0"/>
        <v>21.856122365195361</v>
      </c>
      <c r="G15" s="9">
        <v>68.953000000000003</v>
      </c>
      <c r="H15" s="9">
        <v>50.939000000000007</v>
      </c>
      <c r="I15" s="13">
        <f t="shared" si="1"/>
        <v>35.363866585523851</v>
      </c>
      <c r="J15" s="13">
        <f t="shared" si="2"/>
        <v>24.27362090196014</v>
      </c>
      <c r="K15" s="13">
        <f t="shared" si="3"/>
        <v>24.712948549596632</v>
      </c>
    </row>
    <row r="16" spans="3:11" s="7" customFormat="1">
      <c r="C16" s="12" t="s">
        <v>11</v>
      </c>
      <c r="D16" s="9">
        <v>86.135000000000005</v>
      </c>
      <c r="E16" s="9">
        <v>67.808999999999997</v>
      </c>
      <c r="F16" s="13">
        <f t="shared" si="0"/>
        <v>27.025911014762059</v>
      </c>
      <c r="G16" s="9">
        <v>58.301000000000002</v>
      </c>
      <c r="H16" s="9">
        <v>43.353000000000002</v>
      </c>
      <c r="I16" s="13">
        <f t="shared" si="1"/>
        <v>34.479736119761043</v>
      </c>
      <c r="J16" s="13">
        <f t="shared" si="2"/>
        <v>20.125987490040398</v>
      </c>
      <c r="K16" s="13">
        <f t="shared" si="3"/>
        <v>19.656320929464044</v>
      </c>
    </row>
    <row r="17" spans="3:11" s="7" customFormat="1">
      <c r="C17" s="11" t="s">
        <v>12</v>
      </c>
      <c r="D17" s="9">
        <v>13.643000000000001</v>
      </c>
      <c r="E17" s="9">
        <v>10.566000000000001</v>
      </c>
      <c r="F17" s="13">
        <f t="shared" si="0"/>
        <v>29.121711148968387</v>
      </c>
      <c r="G17" s="9">
        <v>4.0579999999999998</v>
      </c>
      <c r="H17" s="9">
        <v>3.323</v>
      </c>
      <c r="I17" s="13">
        <f t="shared" si="1"/>
        <v>22.11856755943424</v>
      </c>
      <c r="J17" s="13">
        <f t="shared" si="2"/>
        <v>3.1877732318641803</v>
      </c>
      <c r="K17" s="13">
        <f t="shared" si="3"/>
        <v>3.0628483968310567</v>
      </c>
    </row>
    <row r="18" spans="3:11" s="7" customFormat="1">
      <c r="C18" s="11" t="s">
        <v>13</v>
      </c>
      <c r="D18" s="19">
        <v>27.427000000000021</v>
      </c>
      <c r="E18" s="19">
        <v>13.616000000000016</v>
      </c>
      <c r="F18" s="13">
        <f t="shared" si="0"/>
        <v>101.43213866039946</v>
      </c>
      <c r="G18" s="19">
        <f>G8-G9-G10-G11-G14-G17</f>
        <v>12.024000000000036</v>
      </c>
      <c r="H18" s="19">
        <v>4.1390000000000171</v>
      </c>
      <c r="I18" s="13">
        <f t="shared" si="1"/>
        <v>190.50495288717053</v>
      </c>
      <c r="J18" s="13">
        <f t="shared" si="2"/>
        <v>6.4084920054488697</v>
      </c>
      <c r="K18" s="13">
        <f t="shared" si="3"/>
        <v>3.9469755604061807</v>
      </c>
    </row>
    <row r="19" spans="3:11">
      <c r="C19" s="1" t="s">
        <v>22</v>
      </c>
      <c r="H19" s="6" t="s">
        <v>14</v>
      </c>
    </row>
    <row r="20" spans="3:11">
      <c r="C20" s="4" t="s">
        <v>23</v>
      </c>
      <c r="H20" s="4" t="s">
        <v>15</v>
      </c>
    </row>
    <row r="21" spans="3:11">
      <c r="D21" s="8"/>
      <c r="E21" s="8"/>
      <c r="F21" s="8"/>
      <c r="G21" s="8"/>
      <c r="H21" s="8"/>
    </row>
  </sheetData>
  <mergeCells count="4">
    <mergeCell ref="C3:C5"/>
    <mergeCell ref="D3:F3"/>
    <mergeCell ref="G3:I3"/>
    <mergeCell ref="J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2012-03-13T07:02:18Z</dcterms:created>
  <dcterms:modified xsi:type="dcterms:W3CDTF">2014-03-03T15:31:35Z</dcterms:modified>
</cp:coreProperties>
</file>