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I7" i="1"/>
  <c r="J7"/>
  <c r="K7"/>
  <c r="I8"/>
  <c r="J8"/>
  <c r="K8"/>
  <c r="I9"/>
  <c r="J9"/>
  <c r="K9"/>
  <c r="I10"/>
  <c r="J10"/>
  <c r="K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7"/>
  <c r="K17"/>
  <c r="I18"/>
  <c r="J18"/>
  <c r="K18"/>
  <c r="K6"/>
  <c r="J6"/>
  <c r="I6"/>
  <c r="F7"/>
  <c r="F8"/>
  <c r="F9"/>
  <c r="F10"/>
  <c r="F11"/>
  <c r="F12"/>
  <c r="F13"/>
  <c r="F14"/>
  <c r="F15"/>
  <c r="F16"/>
  <c r="F17"/>
  <c r="F18"/>
  <c r="F6"/>
</calcChain>
</file>

<file path=xl/sharedStrings.xml><?xml version="1.0" encoding="utf-8"?>
<sst xmlns="http://schemas.openxmlformats.org/spreadsheetml/2006/main" count="32" uniqueCount="25">
  <si>
    <t>Business line</t>
  </si>
  <si>
    <t>TOTAL MARKET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</si>
  <si>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</si>
  <si>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</si>
  <si>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</si>
  <si>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</si>
  <si>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</si>
  <si>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</si>
  <si>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</si>
  <si>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</si>
  <si>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</si>
  <si>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</si>
  <si>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</si>
  <si>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 (reinsurance included)</t>
  </si>
  <si>
    <t>Source:</t>
  </si>
  <si>
    <t>Financial Supervision Authority of Estonia</t>
  </si>
  <si>
    <t>GROSS WRITTEN PREMIUMS</t>
  </si>
  <si>
    <t>PAID CLAIMS</t>
  </si>
  <si>
    <t>Weight in all GWP</t>
  </si>
  <si>
    <t>Change</t>
  </si>
  <si>
    <t>EUR m</t>
  </si>
  <si>
    <t>%</t>
  </si>
  <si>
    <t>Estonian currency: EURO</t>
  </si>
  <si>
    <t>Estonia adopted the European single currency in 2011 as the 17th member of the eurozone</t>
  </si>
  <si>
    <t>Market porfolio as of December 31st, 2012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</si>
</sst>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0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164" fontId="4" fillId="0" borderId="1" xfId="1" applyFont="1" applyFill="1" applyBorder="1"/>
    <xf numFmtId="0" fontId="5" fillId="0" borderId="0" xfId="2" applyFont="1"/>
    <xf numFmtId="0" fontId="4" fillId="0" borderId="0" xfId="0" applyFont="1" applyFill="1"/>
    <xf numFmtId="43" fontId="4" fillId="0" borderId="0" xfId="0" applyNumberFormat="1" applyFont="1"/>
    <xf numFmtId="164" fontId="4" fillId="0" borderId="1" xfId="1" applyFont="1" applyBorder="1"/>
    <xf numFmtId="0" fontId="5" fillId="3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Protection="1"/>
    <xf numFmtId="49" fontId="6" fillId="0" borderId="1" xfId="0" applyNumberFormat="1" applyFont="1" applyFill="1" applyBorder="1" applyAlignment="1" applyProtection="1">
      <alignment horizontal="left" indent="3"/>
    </xf>
    <xf numFmtId="164" fontId="7" fillId="0" borderId="1" xfId="1" applyFont="1" applyFill="1" applyBorder="1"/>
    <xf numFmtId="49" fontId="8" fillId="0" borderId="1" xfId="0" applyNumberFormat="1" applyFont="1" applyFill="1" applyBorder="1" applyProtection="1"/>
    <xf numFmtId="164" fontId="9" fillId="0" borderId="1" xfId="1" applyFont="1" applyFill="1" applyBorder="1"/>
    <xf numFmtId="0" fontId="9" fillId="0" borderId="0" xfId="0" applyFont="1" applyFill="1"/>
    <xf numFmtId="49" fontId="9" fillId="0" borderId="1" xfId="0" applyNumberFormat="1" applyFont="1" applyFill="1" applyBorder="1"/>
    <xf numFmtId="164" fontId="9" fillId="0" borderId="1" xfId="1" applyFont="1" applyBorder="1"/>
    <xf numFmtId="0" fontId="4" fillId="0" borderId="0" xfId="0" applyFont="1" applyBorder="1"/>
    <xf numFmtId="43" fontId="4" fillId="0" borderId="0" xfId="0" applyNumberFormat="1" applyFont="1" applyBorder="1"/>
    <xf numFmtId="49" fontId="9" fillId="0" borderId="0" xfId="0" applyNumberFormat="1" applyFont="1" applyFill="1" applyBorder="1"/>
    <xf numFmtId="0" fontId="9" fillId="0" borderId="0" xfId="0" applyFont="1" applyBorder="1"/>
    <xf numFmtId="164" fontId="9" fillId="0" borderId="0" xfId="1" applyFont="1" applyBorder="1"/>
    <xf numFmtId="49" fontId="6" fillId="0" borderId="0" xfId="0" applyNumberFormat="1" applyFont="1" applyFill="1" applyBorder="1" applyProtection="1"/>
    <xf numFmtId="49" fontId="8" fillId="0" borderId="0" xfId="0" applyNumberFormat="1" applyFont="1" applyFill="1" applyBorder="1" applyProtection="1"/>
    <xf numFmtId="49" fontId="6" fillId="0" borderId="0" xfId="0" applyNumberFormat="1" applyFont="1" applyFill="1" applyBorder="1" applyAlignment="1" applyProtection="1">
      <alignment horizontal="left" indent="3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56"/>
  <sheetViews>
    <sheetView tabSelected="1" workbookViewId="0">
      <selection activeCell="E31" sqref="E31"/>
    </sheetView>
  </sheetViews>
  <sheetFormatPr defaultRowHeight="12.75"/>
  <cols>
    <col min="1" max="2" width="9.140625" style="4"/>
    <col min="3" max="3" width="26.5703125" style="4" customWidth="1"/>
    <col min="4" max="5" width="10.7109375" style="4" bestFit="1" customWidth="1"/>
    <col min="6" max="6" width="9.42578125" style="4" customWidth="1"/>
    <col min="7" max="7" width="11.140625" style="4" customWidth="1"/>
    <col min="8" max="8" width="11.7109375" style="4" customWidth="1"/>
    <col min="9" max="9" width="10.42578125" style="4" customWidth="1"/>
    <col min="10" max="10" width="12" style="4" customWidth="1"/>
    <col min="11" max="11" width="11.85546875" style="4" customWidth="1"/>
    <col min="12" max="16384" width="9.140625" style="4"/>
  </cols>
  <sheetData>
    <row r="2" spans="3:11">
      <c r="C2" s="1" t="s">
        <v>24</v>
      </c>
      <c r="D2" s="2"/>
      <c r="E2" s="3"/>
      <c r="F2" s="3"/>
      <c r="G2" s="3"/>
      <c r="H2" s="3"/>
      <c r="I2" s="3"/>
      <c r="J2" s="3"/>
      <c r="K2" s="3"/>
    </row>
    <row r="3" spans="3:11">
      <c r="C3" s="28" t="s">
        <v>0</v>
      </c>
      <c r="D3" s="29" t="s">
        <v>16</v>
      </c>
      <c r="E3" s="29"/>
      <c r="F3" s="29"/>
      <c r="G3" s="30" t="s">
        <v>17</v>
      </c>
      <c r="H3" s="30"/>
      <c r="I3" s="30"/>
      <c r="J3" s="31" t="s">
        <v>18</v>
      </c>
      <c r="K3" s="31"/>
    </row>
    <row r="4" spans="3:11">
      <c r="C4" s="28"/>
      <c r="D4" s="5">
        <v>2012</v>
      </c>
      <c r="E4" s="5">
        <v>2011</v>
      </c>
      <c r="F4" s="5" t="s">
        <v>19</v>
      </c>
      <c r="G4" s="5">
        <v>2012</v>
      </c>
      <c r="H4" s="5">
        <v>2011</v>
      </c>
      <c r="I4" s="5" t="s">
        <v>19</v>
      </c>
      <c r="J4" s="5">
        <v>2012</v>
      </c>
      <c r="K4" s="5">
        <v>2011</v>
      </c>
    </row>
    <row r="5" spans="3:11">
      <c r="C5" s="28"/>
      <c r="D5" s="11" t="s">
        <v>20</v>
      </c>
      <c r="E5" s="11" t="s">
        <v>20</v>
      </c>
      <c r="F5" s="11" t="s">
        <v>21</v>
      </c>
      <c r="G5" s="11" t="s">
        <v>20</v>
      </c>
      <c r="H5" s="11" t="s">
        <v>20</v>
      </c>
      <c r="I5" s="11" t="s">
        <v>21</v>
      </c>
      <c r="J5" s="11" t="s">
        <v>21</v>
      </c>
      <c r="K5" s="11" t="s">
        <v>21</v>
      </c>
    </row>
    <row r="6" spans="3:11" s="17" customFormat="1">
      <c r="C6" s="18" t="s">
        <v>1</v>
      </c>
      <c r="D6" s="16">
        <v>344.87800000000004</v>
      </c>
      <c r="E6" s="16">
        <v>311.82500000000005</v>
      </c>
      <c r="F6" s="16">
        <f>D6*100/E6-100</f>
        <v>10.599855688286695</v>
      </c>
      <c r="G6" s="16">
        <v>204.79899999999998</v>
      </c>
      <c r="H6" s="16">
        <v>190.268</v>
      </c>
      <c r="I6" s="16">
        <f>G6*100/H6-100</f>
        <v>7.6371223747555916</v>
      </c>
      <c r="J6" s="16">
        <f>D6*100/$D$6</f>
        <v>100</v>
      </c>
      <c r="K6" s="16">
        <f>E6*100/$E$6</f>
        <v>100</v>
      </c>
    </row>
    <row r="7" spans="3:11" s="17" customFormat="1">
      <c r="C7" s="18" t="s">
        <v>2</v>
      </c>
      <c r="D7" s="19">
        <v>73.177000000000007</v>
      </c>
      <c r="E7" s="19">
        <v>69.227000000000004</v>
      </c>
      <c r="F7" s="16">
        <f t="shared" ref="F7:F18" si="0">D7*100/E7-100</f>
        <v>5.7058662082713454</v>
      </c>
      <c r="G7" s="19">
        <v>57.537999999999997</v>
      </c>
      <c r="H7" s="19">
        <v>40.183</v>
      </c>
      <c r="I7" s="16">
        <f t="shared" ref="I7:I18" si="1">G7*100/H7-100</f>
        <v>43.189906179230007</v>
      </c>
      <c r="J7" s="16">
        <f t="shared" ref="J7:J18" si="2">D7*100/$D$6</f>
        <v>21.218227895081739</v>
      </c>
      <c r="K7" s="16">
        <f t="shared" ref="K7:K18" si="3">E7*100/$E$6</f>
        <v>22.200593281488015</v>
      </c>
    </row>
    <row r="8" spans="3:11" s="17" customFormat="1">
      <c r="C8" s="18" t="s">
        <v>3</v>
      </c>
      <c r="D8" s="19">
        <v>271.70100000000002</v>
      </c>
      <c r="E8" s="19">
        <v>242.59800000000001</v>
      </c>
      <c r="F8" s="16">
        <f t="shared" si="0"/>
        <v>11.996389088121092</v>
      </c>
      <c r="G8" s="19">
        <v>147.261</v>
      </c>
      <c r="H8" s="19">
        <v>150.08500000000001</v>
      </c>
      <c r="I8" s="16">
        <f t="shared" si="1"/>
        <v>-1.8816004264250239</v>
      </c>
      <c r="J8" s="16">
        <f t="shared" si="2"/>
        <v>78.781772104918261</v>
      </c>
      <c r="K8" s="16">
        <f t="shared" si="3"/>
        <v>77.799406718511989</v>
      </c>
    </row>
    <row r="9" spans="3:11" s="8" customFormat="1">
      <c r="C9" s="12" t="s">
        <v>4</v>
      </c>
      <c r="D9" s="10">
        <v>16.625999999999998</v>
      </c>
      <c r="E9" s="10">
        <v>12.946999999999999</v>
      </c>
      <c r="F9" s="14">
        <f t="shared" si="0"/>
        <v>28.415849231482184</v>
      </c>
      <c r="G9" s="10">
        <v>7.677999999999999</v>
      </c>
      <c r="H9" s="10">
        <v>6.1329999999999991</v>
      </c>
      <c r="I9" s="14">
        <f t="shared" si="1"/>
        <v>25.191586499266279</v>
      </c>
      <c r="J9" s="14">
        <f t="shared" si="2"/>
        <v>4.8208351938946512</v>
      </c>
      <c r="K9" s="14">
        <f t="shared" si="3"/>
        <v>4.1520083380101003</v>
      </c>
    </row>
    <row r="10" spans="3:11" s="8" customFormat="1">
      <c r="C10" s="12" t="s">
        <v>5</v>
      </c>
      <c r="D10" s="10">
        <v>7.6329999999999991</v>
      </c>
      <c r="E10" s="10">
        <v>6.2029999999999994</v>
      </c>
      <c r="F10" s="14">
        <f t="shared" si="0"/>
        <v>23.053361276801553</v>
      </c>
      <c r="G10" s="10">
        <v>5.5510000000000002</v>
      </c>
      <c r="H10" s="10">
        <v>4.2679999999999998</v>
      </c>
      <c r="I10" s="14">
        <f t="shared" si="1"/>
        <v>30.060918462980339</v>
      </c>
      <c r="J10" s="14">
        <f t="shared" si="2"/>
        <v>2.2132464233729023</v>
      </c>
      <c r="K10" s="14">
        <f t="shared" si="3"/>
        <v>1.9892567946765007</v>
      </c>
    </row>
    <row r="11" spans="3:11" s="17" customFormat="1">
      <c r="C11" s="15" t="s">
        <v>6</v>
      </c>
      <c r="D11" s="16">
        <v>70.292000000000002</v>
      </c>
      <c r="E11" s="16">
        <v>63.068999999999996</v>
      </c>
      <c r="F11" s="16">
        <f t="shared" si="0"/>
        <v>11.452536111243248</v>
      </c>
      <c r="G11" s="16">
        <v>32.305999999999997</v>
      </c>
      <c r="H11" s="16">
        <v>28.299999999999997</v>
      </c>
      <c r="I11" s="16">
        <f t="shared" si="1"/>
        <v>14.155477031802135</v>
      </c>
      <c r="J11" s="16">
        <f t="shared" si="2"/>
        <v>20.381700195431424</v>
      </c>
      <c r="K11" s="16">
        <f t="shared" si="3"/>
        <v>20.225767658141582</v>
      </c>
    </row>
    <row r="12" spans="3:11" s="8" customFormat="1">
      <c r="C12" s="13" t="s">
        <v>7</v>
      </c>
      <c r="D12" s="10">
        <v>46.56</v>
      </c>
      <c r="E12" s="10">
        <v>40.448999999999998</v>
      </c>
      <c r="F12" s="14">
        <f t="shared" si="0"/>
        <v>15.107913669064757</v>
      </c>
      <c r="G12" s="10">
        <v>16.586000000000002</v>
      </c>
      <c r="H12" s="10">
        <v>12.946999999999999</v>
      </c>
      <c r="I12" s="14">
        <f t="shared" si="1"/>
        <v>28.106897350737654</v>
      </c>
      <c r="J12" s="14">
        <f t="shared" si="2"/>
        <v>13.500426237684049</v>
      </c>
      <c r="K12" s="14">
        <f t="shared" si="3"/>
        <v>12.971698869558242</v>
      </c>
    </row>
    <row r="13" spans="3:11" s="8" customFormat="1">
      <c r="C13" s="13" t="s">
        <v>8</v>
      </c>
      <c r="D13" s="10">
        <v>23.731999999999999</v>
      </c>
      <c r="E13" s="10">
        <v>22.619999999999997</v>
      </c>
      <c r="F13" s="14">
        <f t="shared" si="0"/>
        <v>4.9160035366931965</v>
      </c>
      <c r="G13" s="10">
        <v>15.719999999999999</v>
      </c>
      <c r="H13" s="10">
        <v>15.353</v>
      </c>
      <c r="I13" s="14">
        <f t="shared" si="1"/>
        <v>2.390412297270899</v>
      </c>
      <c r="J13" s="14">
        <f t="shared" si="2"/>
        <v>6.8812739577473758</v>
      </c>
      <c r="K13" s="14">
        <f t="shared" si="3"/>
        <v>7.2540687885833375</v>
      </c>
    </row>
    <row r="14" spans="3:11" s="17" customFormat="1">
      <c r="C14" s="15" t="s">
        <v>9</v>
      </c>
      <c r="D14" s="16">
        <v>153.06299999999999</v>
      </c>
      <c r="E14" s="16">
        <v>138.90899999999999</v>
      </c>
      <c r="F14" s="16">
        <f t="shared" si="0"/>
        <v>10.189404574217662</v>
      </c>
      <c r="G14" s="16">
        <v>94.286000000000001</v>
      </c>
      <c r="H14" s="16">
        <v>102.545</v>
      </c>
      <c r="I14" s="16">
        <f t="shared" si="1"/>
        <v>-8.054025062167824</v>
      </c>
      <c r="J14" s="16">
        <f t="shared" si="2"/>
        <v>44.381781383561716</v>
      </c>
      <c r="K14" s="16">
        <f t="shared" si="3"/>
        <v>44.547101739757871</v>
      </c>
    </row>
    <row r="15" spans="3:11" s="8" customFormat="1">
      <c r="C15" s="13" t="s">
        <v>10</v>
      </c>
      <c r="D15" s="10">
        <v>85.251999999999995</v>
      </c>
      <c r="E15" s="10">
        <v>77.566000000000003</v>
      </c>
      <c r="F15" s="14">
        <f t="shared" si="0"/>
        <v>9.9089807389835585</v>
      </c>
      <c r="G15" s="10">
        <v>50.938000000000002</v>
      </c>
      <c r="H15" s="10">
        <v>58.097999999999999</v>
      </c>
      <c r="I15" s="14">
        <f t="shared" si="1"/>
        <v>-12.324004268649517</v>
      </c>
      <c r="J15" s="14">
        <f t="shared" si="2"/>
        <v>24.719466014068736</v>
      </c>
      <c r="K15" s="14">
        <f t="shared" si="3"/>
        <v>24.874849675298641</v>
      </c>
    </row>
    <row r="16" spans="3:11" s="8" customFormat="1">
      <c r="C16" s="13" t="s">
        <v>11</v>
      </c>
      <c r="D16" s="10">
        <v>67.811000000000007</v>
      </c>
      <c r="E16" s="10">
        <v>61.342999999999996</v>
      </c>
      <c r="F16" s="14">
        <f t="shared" si="0"/>
        <v>10.543990349347126</v>
      </c>
      <c r="G16" s="10">
        <v>43.347999999999999</v>
      </c>
      <c r="H16" s="10">
        <v>44.447000000000003</v>
      </c>
      <c r="I16" s="14">
        <f t="shared" si="1"/>
        <v>-2.472607825050062</v>
      </c>
      <c r="J16" s="14">
        <f t="shared" si="2"/>
        <v>19.66231536949298</v>
      </c>
      <c r="K16" s="14">
        <f t="shared" si="3"/>
        <v>19.672252064459226</v>
      </c>
    </row>
    <row r="17" spans="1:11" s="8" customFormat="1">
      <c r="C17" s="12" t="s">
        <v>12</v>
      </c>
      <c r="D17" s="10">
        <v>10.565000000000001</v>
      </c>
      <c r="E17" s="10">
        <v>8.8170000000000002</v>
      </c>
      <c r="F17" s="14">
        <f t="shared" si="0"/>
        <v>19.825337416354799</v>
      </c>
      <c r="G17" s="10">
        <v>3.3220000000000001</v>
      </c>
      <c r="H17" s="10">
        <v>3.23</v>
      </c>
      <c r="I17" s="14">
        <f t="shared" si="1"/>
        <v>2.8482972136222884</v>
      </c>
      <c r="J17" s="14">
        <f t="shared" si="2"/>
        <v>3.0634021306085053</v>
      </c>
      <c r="K17" s="14">
        <f t="shared" si="3"/>
        <v>2.8275475026056278</v>
      </c>
    </row>
    <row r="18" spans="1:11" s="8" customFormat="1">
      <c r="C18" s="12" t="s">
        <v>13</v>
      </c>
      <c r="D18" s="6">
        <v>13.521999999999991</v>
      </c>
      <c r="E18" s="6">
        <v>12.65300000000002</v>
      </c>
      <c r="F18" s="14">
        <f t="shared" si="0"/>
        <v>6.8679364577568123</v>
      </c>
      <c r="G18" s="6">
        <v>4.117999999999995</v>
      </c>
      <c r="H18" s="6">
        <v>5.6090000000000373</v>
      </c>
      <c r="I18" s="14">
        <f t="shared" si="1"/>
        <v>-26.582278481013233</v>
      </c>
      <c r="J18" s="14">
        <f t="shared" si="2"/>
        <v>3.9208067780490463</v>
      </c>
      <c r="K18" s="14">
        <f t="shared" si="3"/>
        <v>4.0577246853202977</v>
      </c>
    </row>
    <row r="19" spans="1:11">
      <c r="C19" s="1" t="s">
        <v>22</v>
      </c>
      <c r="H19" s="7" t="s">
        <v>14</v>
      </c>
    </row>
    <row r="20" spans="1:11">
      <c r="C20" s="4" t="s">
        <v>23</v>
      </c>
      <c r="H20" s="4" t="s">
        <v>15</v>
      </c>
    </row>
    <row r="21" spans="1:11">
      <c r="D21" s="9"/>
      <c r="E21" s="9"/>
      <c r="F21" s="9"/>
      <c r="G21" s="9"/>
      <c r="H21" s="9"/>
    </row>
    <row r="23" spans="1:11">
      <c r="A23" s="20"/>
      <c r="B23" s="20"/>
      <c r="C23" s="20"/>
      <c r="D23" s="20"/>
      <c r="E23" s="20"/>
      <c r="F23" s="20"/>
      <c r="G23" s="20"/>
      <c r="H23" s="20"/>
    </row>
    <row r="24" spans="1:11">
      <c r="A24" s="20"/>
      <c r="B24" s="20"/>
      <c r="C24" s="20"/>
      <c r="D24" s="20"/>
      <c r="E24" s="20"/>
      <c r="F24" s="20"/>
      <c r="G24" s="20"/>
      <c r="H24" s="20"/>
    </row>
    <row r="25" spans="1:11">
      <c r="A25" s="20"/>
      <c r="B25" s="20"/>
      <c r="C25" s="20"/>
      <c r="D25" s="20"/>
      <c r="E25" s="20"/>
      <c r="F25" s="20"/>
      <c r="G25" s="20"/>
      <c r="H25" s="20"/>
    </row>
    <row r="26" spans="1:11">
      <c r="A26" s="20"/>
      <c r="B26" s="20"/>
      <c r="C26" s="20"/>
      <c r="D26" s="20"/>
      <c r="E26" s="20"/>
      <c r="F26" s="20"/>
      <c r="G26" s="20"/>
      <c r="H26" s="20"/>
    </row>
    <row r="27" spans="1:11">
      <c r="A27" s="20"/>
      <c r="B27" s="20"/>
      <c r="C27" s="20"/>
      <c r="D27" s="21"/>
      <c r="E27" s="21"/>
      <c r="F27" s="20"/>
      <c r="G27" s="21"/>
      <c r="H27" s="21"/>
    </row>
    <row r="28" spans="1:11">
      <c r="A28" s="20"/>
      <c r="B28" s="20"/>
      <c r="C28" s="20"/>
      <c r="D28" s="20"/>
      <c r="E28" s="20"/>
      <c r="F28" s="20"/>
      <c r="G28" s="20"/>
      <c r="H28" s="20"/>
    </row>
    <row r="29" spans="1:11">
      <c r="A29" s="20"/>
      <c r="B29" s="20"/>
      <c r="C29" s="20"/>
      <c r="D29" s="21"/>
      <c r="E29" s="21"/>
      <c r="F29" s="20"/>
      <c r="G29" s="21"/>
      <c r="H29" s="21"/>
    </row>
    <row r="30" spans="1:11">
      <c r="A30" s="20"/>
      <c r="B30" s="20"/>
      <c r="C30" s="20"/>
      <c r="D30" s="21"/>
      <c r="E30" s="21"/>
      <c r="F30" s="20"/>
      <c r="G30" s="21"/>
      <c r="H30" s="21"/>
    </row>
    <row r="31" spans="1:11">
      <c r="A31" s="20"/>
      <c r="B31" s="20"/>
      <c r="C31" s="20"/>
      <c r="D31" s="21"/>
      <c r="E31" s="21"/>
      <c r="F31" s="20"/>
      <c r="G31" s="21"/>
      <c r="H31" s="21"/>
    </row>
    <row r="32" spans="1:11">
      <c r="A32" s="20"/>
      <c r="B32" s="20"/>
      <c r="C32" s="20"/>
      <c r="D32" s="21"/>
      <c r="E32" s="21"/>
      <c r="F32" s="20"/>
      <c r="G32" s="21"/>
      <c r="H32" s="21"/>
    </row>
    <row r="33" spans="1:8">
      <c r="A33" s="20"/>
      <c r="B33" s="20"/>
      <c r="C33" s="20"/>
      <c r="D33" s="20"/>
      <c r="E33" s="20"/>
      <c r="F33" s="20"/>
      <c r="G33" s="20"/>
      <c r="H33" s="20"/>
    </row>
    <row r="34" spans="1:8">
      <c r="A34" s="20"/>
      <c r="B34" s="20"/>
      <c r="C34" s="20"/>
      <c r="D34" s="20"/>
      <c r="E34" s="20"/>
      <c r="F34" s="20"/>
      <c r="G34" s="20"/>
      <c r="H34" s="20"/>
    </row>
    <row r="35" spans="1:8">
      <c r="A35" s="20"/>
      <c r="B35" s="20"/>
      <c r="C35" s="20"/>
      <c r="D35" s="21"/>
      <c r="E35" s="21"/>
      <c r="F35" s="20"/>
      <c r="G35" s="21"/>
      <c r="H35" s="21"/>
    </row>
    <row r="36" spans="1:8">
      <c r="A36" s="20"/>
      <c r="B36" s="20"/>
      <c r="C36" s="20"/>
      <c r="D36" s="21"/>
      <c r="E36" s="21"/>
      <c r="F36" s="20"/>
      <c r="G36" s="21"/>
      <c r="H36" s="21"/>
    </row>
    <row r="37" spans="1:8">
      <c r="A37" s="20"/>
      <c r="B37" s="20"/>
      <c r="C37" s="20"/>
      <c r="D37" s="21"/>
      <c r="E37" s="21"/>
      <c r="F37" s="20"/>
      <c r="G37" s="21"/>
      <c r="H37" s="21"/>
    </row>
    <row r="38" spans="1:8">
      <c r="A38" s="20"/>
      <c r="B38" s="20"/>
      <c r="C38" s="20"/>
      <c r="D38" s="20"/>
      <c r="E38" s="20"/>
      <c r="F38" s="20"/>
      <c r="G38" s="20"/>
      <c r="H38" s="20"/>
    </row>
    <row r="39" spans="1:8">
      <c r="A39" s="20"/>
      <c r="B39" s="20"/>
      <c r="C39" s="20"/>
      <c r="D39" s="21"/>
      <c r="E39" s="21"/>
      <c r="F39" s="20"/>
      <c r="G39" s="21"/>
      <c r="H39" s="21"/>
    </row>
    <row r="40" spans="1:8">
      <c r="A40" s="20"/>
      <c r="B40" s="20"/>
      <c r="C40" s="20"/>
      <c r="D40" s="21"/>
      <c r="E40" s="21"/>
      <c r="F40" s="20"/>
      <c r="G40" s="21"/>
      <c r="H40" s="21"/>
    </row>
    <row r="41" spans="1:8">
      <c r="A41" s="20"/>
      <c r="B41" s="20"/>
      <c r="C41" s="20"/>
      <c r="D41" s="21"/>
      <c r="E41" s="21"/>
      <c r="F41" s="20"/>
      <c r="G41" s="21"/>
      <c r="H41" s="21"/>
    </row>
    <row r="42" spans="1:8">
      <c r="A42" s="20"/>
      <c r="B42" s="20"/>
      <c r="C42" s="20"/>
      <c r="D42" s="20"/>
      <c r="E42" s="20"/>
      <c r="F42" s="20"/>
      <c r="G42" s="20"/>
      <c r="H42" s="20"/>
    </row>
    <row r="43" spans="1:8">
      <c r="A43" s="20"/>
      <c r="B43" s="20"/>
      <c r="C43" s="20"/>
      <c r="D43" s="20"/>
      <c r="E43" s="20"/>
      <c r="F43" s="20"/>
      <c r="G43" s="20"/>
      <c r="H43" s="20"/>
    </row>
    <row r="44" spans="1:8">
      <c r="A44" s="22"/>
      <c r="B44" s="20"/>
      <c r="C44" s="23"/>
      <c r="D44" s="24"/>
      <c r="E44" s="24"/>
      <c r="F44" s="24"/>
      <c r="G44" s="24"/>
      <c r="H44" s="24"/>
    </row>
    <row r="45" spans="1:8">
      <c r="A45" s="22"/>
      <c r="B45" s="20"/>
      <c r="C45" s="23"/>
      <c r="D45" s="24"/>
      <c r="E45" s="24"/>
      <c r="F45" s="24"/>
      <c r="G45" s="24"/>
      <c r="H45" s="24"/>
    </row>
    <row r="46" spans="1:8">
      <c r="A46" s="22"/>
      <c r="B46" s="20"/>
      <c r="C46" s="23"/>
      <c r="D46" s="24"/>
      <c r="E46" s="24"/>
      <c r="F46" s="24"/>
      <c r="G46" s="24"/>
      <c r="H46" s="24"/>
    </row>
    <row r="47" spans="1:8">
      <c r="A47" s="25"/>
      <c r="B47" s="20"/>
      <c r="C47" s="23"/>
      <c r="D47" s="24"/>
      <c r="E47" s="24"/>
      <c r="F47" s="24"/>
      <c r="G47" s="24"/>
      <c r="H47" s="24"/>
    </row>
    <row r="48" spans="1:8">
      <c r="A48" s="25"/>
      <c r="B48" s="20"/>
      <c r="C48" s="23"/>
      <c r="D48" s="24"/>
      <c r="E48" s="24"/>
      <c r="F48" s="24"/>
      <c r="G48" s="24"/>
      <c r="H48" s="24"/>
    </row>
    <row r="49" spans="1:8">
      <c r="A49" s="26"/>
      <c r="B49" s="20"/>
      <c r="C49" s="23"/>
      <c r="D49" s="24"/>
      <c r="E49" s="24"/>
      <c r="F49" s="24"/>
      <c r="G49" s="24"/>
      <c r="H49" s="24"/>
    </row>
    <row r="50" spans="1:8">
      <c r="A50" s="27"/>
      <c r="B50" s="20"/>
      <c r="C50" s="23"/>
      <c r="D50" s="24"/>
      <c r="E50" s="24"/>
      <c r="F50" s="24"/>
      <c r="G50" s="24"/>
      <c r="H50" s="24"/>
    </row>
    <row r="51" spans="1:8">
      <c r="A51" s="27"/>
      <c r="B51" s="20"/>
      <c r="C51" s="23"/>
      <c r="D51" s="24"/>
      <c r="E51" s="24"/>
      <c r="F51" s="24"/>
      <c r="G51" s="24"/>
      <c r="H51" s="24"/>
    </row>
    <row r="52" spans="1:8">
      <c r="A52" s="26"/>
      <c r="B52" s="20"/>
      <c r="C52" s="23"/>
      <c r="D52" s="24"/>
      <c r="E52" s="24"/>
      <c r="F52" s="24"/>
      <c r="G52" s="24"/>
      <c r="H52" s="24"/>
    </row>
    <row r="53" spans="1:8">
      <c r="A53" s="27"/>
      <c r="B53" s="20"/>
      <c r="C53" s="23"/>
      <c r="D53" s="24"/>
      <c r="E53" s="24"/>
      <c r="F53" s="24"/>
      <c r="G53" s="24"/>
      <c r="H53" s="24"/>
    </row>
    <row r="54" spans="1:8">
      <c r="A54" s="27"/>
      <c r="B54" s="20"/>
      <c r="C54" s="23"/>
      <c r="D54" s="24"/>
      <c r="E54" s="24"/>
      <c r="F54" s="24"/>
      <c r="G54" s="24"/>
      <c r="H54" s="24"/>
    </row>
    <row r="55" spans="1:8">
      <c r="A55" s="25"/>
      <c r="B55" s="20"/>
      <c r="C55" s="23"/>
      <c r="D55" s="24"/>
      <c r="E55" s="24"/>
      <c r="F55" s="24"/>
      <c r="G55" s="24"/>
      <c r="H55" s="24"/>
    </row>
    <row r="56" spans="1:8">
      <c r="A56" s="25"/>
      <c r="B56" s="20"/>
      <c r="C56" s="23"/>
      <c r="D56" s="24"/>
      <c r="E56" s="24"/>
      <c r="F56" s="24"/>
      <c r="G56" s="24"/>
      <c r="H56" s="24"/>
    </row>
  </sheetData>
  <mergeCells count="4">
    <mergeCell ref="C3:C5"/>
    <mergeCell ref="D3:F3"/>
    <mergeCell ref="G3:I3"/>
    <mergeCell ref="J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2012-03-13T07:02:18Z</dcterms:created>
  <dcterms:modified xsi:type="dcterms:W3CDTF">2013-04-03T14:28:23Z</dcterms:modified>
</cp:coreProperties>
</file>