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yprus FY24\"/>
    </mc:Choice>
  </mc:AlternateContent>
  <xr:revisionPtr revIDLastSave="0" documentId="13_ncr:1_{3B2911A7-A871-47E9-AA3E-C4C4E544D6E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rket Portfolio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6" l="1"/>
  <c r="D13" i="6"/>
  <c r="D12" i="6"/>
  <c r="D11" i="6"/>
  <c r="D10" i="6"/>
  <c r="D9" i="6"/>
  <c r="D8" i="6"/>
  <c r="D7" i="6"/>
  <c r="D6" i="6"/>
  <c r="D5" i="6"/>
  <c r="G6" i="6" l="1"/>
  <c r="G7" i="6"/>
  <c r="G8" i="6"/>
  <c r="G9" i="6"/>
  <c r="G10" i="6"/>
  <c r="G11" i="6"/>
  <c r="G12" i="6"/>
  <c r="G13" i="6"/>
  <c r="G14" i="6"/>
  <c r="G5" i="6"/>
  <c r="H6" i="6" l="1"/>
  <c r="I6" i="6"/>
  <c r="H5" i="6" l="1"/>
  <c r="I5" i="6"/>
  <c r="I14" i="6"/>
  <c r="H14" i="6"/>
  <c r="I13" i="6"/>
  <c r="H13" i="6"/>
  <c r="I12" i="6"/>
  <c r="H12" i="6"/>
  <c r="I11" i="6"/>
  <c r="H11" i="6"/>
  <c r="I10" i="6"/>
  <c r="H10" i="6"/>
  <c r="I9" i="6"/>
  <c r="H9" i="6"/>
  <c r="I8" i="6"/>
  <c r="H8" i="6"/>
  <c r="I7" i="6"/>
  <c r="H7" i="6"/>
</calcChain>
</file>

<file path=xl/sharedStrings.xml><?xml version="1.0" encoding="utf-8"?>
<sst xmlns="http://schemas.openxmlformats.org/spreadsheetml/2006/main" count="30" uniqueCount="23">
  <si>
    <t>Market porfolio at December 31st, 2024</t>
  </si>
  <si>
    <t>Business line</t>
  </si>
  <si>
    <t>GROSS WRITTEN PREMIUMS</t>
  </si>
  <si>
    <t>INCURRED CLAIMS</t>
  </si>
  <si>
    <t>Weight in all GWP</t>
  </si>
  <si>
    <t>Change</t>
  </si>
  <si>
    <t>EUR m</t>
  </si>
  <si>
    <t>%</t>
  </si>
  <si>
    <t>TOTAL MARKET</t>
  </si>
  <si>
    <t>TOTAL LIFE**</t>
  </si>
  <si>
    <t>TOTAL NON-LIFE</t>
  </si>
  <si>
    <t>Accident &amp; health*</t>
  </si>
  <si>
    <t>Motor</t>
  </si>
  <si>
    <t>MAT</t>
  </si>
  <si>
    <t>Fire</t>
  </si>
  <si>
    <t>Liability</t>
  </si>
  <si>
    <t>Credit</t>
  </si>
  <si>
    <t>Miscellaneous</t>
  </si>
  <si>
    <t>* Including A&amp;H premiums by Life Companies</t>
  </si>
  <si>
    <t>** In case of life claims, the figures include Death Claims, Maturitites, Surrenders &amp; Other insured events</t>
  </si>
  <si>
    <t>Source:</t>
  </si>
  <si>
    <t>Cyprus currency: EURO</t>
  </si>
  <si>
    <t>Insurance Association of Cyprus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</si>
</sst>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.00_-;\-* #,##0.00_-;_-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11" fillId="0" borderId="0">
      <alignment vertical="center"/>
    </xf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2" fillId="0" borderId="0"/>
    <xf numFmtId="165" fontId="1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4" fillId="5" borderId="1" xfId="1" applyFont="1" applyFill="1" applyBorder="1"/>
    <xf numFmtId="0" fontId="4" fillId="5" borderId="1" xfId="0" applyFont="1" applyFill="1" applyBorder="1"/>
    <xf numFmtId="0" fontId="4" fillId="5" borderId="1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 indent="2"/>
    </xf>
    <xf numFmtId="0" fontId="6" fillId="0" borderId="0" xfId="0" applyFont="1"/>
    <xf numFmtId="0" fontId="8" fillId="0" borderId="0" xfId="0" applyFont="1" applyAlignment="1">
      <alignment horizontal="left" vertical="center" wrapText="1"/>
    </xf>
    <xf numFmtId="164" fontId="6" fillId="5" borderId="1" xfId="1" applyFont="1" applyFill="1" applyBorder="1"/>
    <xf numFmtId="164" fontId="5" fillId="0" borderId="1" xfId="1" applyFont="1" applyBorder="1"/>
    <xf numFmtId="0" fontId="9" fillId="0" borderId="0" xfId="5" applyFont="1"/>
    <xf numFmtId="0" fontId="10" fillId="0" borderId="0" xfId="0" applyFont="1"/>
    <xf numFmtId="164" fontId="5" fillId="0" borderId="0" xfId="1" applyFont="1"/>
    <xf numFmtId="164" fontId="4" fillId="5" borderId="1" xfId="1" applyFont="1" applyFill="1" applyBorder="1" applyAlignment="1">
      <alignment horizontal="right"/>
    </xf>
    <xf numFmtId="164" fontId="5" fillId="0" borderId="1" xfId="1" applyFont="1" applyBorder="1" applyAlignment="1">
      <alignment horizontal="right"/>
    </xf>
    <xf numFmtId="3" fontId="5" fillId="0" borderId="0" xfId="1" applyNumberFormat="1" applyFont="1"/>
    <xf numFmtId="43" fontId="5" fillId="0" borderId="0" xfId="0" applyNumberFormat="1" applyFont="1"/>
    <xf numFmtId="164" fontId="0" fillId="0" borderId="0" xfId="1" applyFont="1"/>
    <xf numFmtId="0" fontId="5" fillId="0" borderId="0" xfId="1" applyNumberFormat="1" applyFont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</cellXfs>
  <cellStyles count="28">
    <cellStyle name="Comma" xfId="1" builtinId="3"/>
    <cellStyle name="Comma 2" xfId="22" xr:uid="{53C8A945-D953-4D79-A670-275A1EF458C3}"/>
    <cellStyle name="Comma 2 2" xfId="26" xr:uid="{9374F8D0-AF94-4BAA-948B-1C66E119BD14}"/>
    <cellStyle name="Comma 3" xfId="8" xr:uid="{00000000-0005-0000-0000-000034000000}"/>
    <cellStyle name="Normal" xfId="0" builtinId="0"/>
    <cellStyle name="Normal 10" xfId="13" xr:uid="{113FEA04-6B7F-4C14-A714-B71456523677}"/>
    <cellStyle name="Normal 10 2" xfId="14" xr:uid="{1C7DB722-C85A-4155-A046-AE227B38F82F}"/>
    <cellStyle name="Normal 11" xfId="10" xr:uid="{5689660D-8E7A-40C6-9834-7B887CBFB807}"/>
    <cellStyle name="Normal 14" xfId="20" xr:uid="{D90A8AB1-01E3-4EBF-8C5C-E5C75B53A304}"/>
    <cellStyle name="Normal 2" xfId="7" xr:uid="{00000000-0005-0000-0000-000036000000}"/>
    <cellStyle name="Normal 2 10" xfId="6" xr:uid="{00000000-0005-0000-0000-000002000000}"/>
    <cellStyle name="Normal 2 2" xfId="2" xr:uid="{00000000-0005-0000-0000-000003000000}"/>
    <cellStyle name="Normal 2 3" xfId="4" xr:uid="{00000000-0005-0000-0000-000004000000}"/>
    <cellStyle name="Normal 3" xfId="25" xr:uid="{3347022E-7AA1-4BF1-A295-896E3462EECD}"/>
    <cellStyle name="Normal 3 2" xfId="12" xr:uid="{4C3CD16C-732B-4689-B7AC-4C79AAA75655}"/>
    <cellStyle name="Normal 4" xfId="19" xr:uid="{F3C9DF88-3CDC-479A-811E-82EB0A2D8715}"/>
    <cellStyle name="Normal 5" xfId="16" xr:uid="{4F893143-E04B-4082-A14A-FBB55911D592}"/>
    <cellStyle name="Normal 6" xfId="21" xr:uid="{B9E21EFC-3717-4196-8DFA-F374F8C4513D}"/>
    <cellStyle name="Normal 7" xfId="17" xr:uid="{1D462972-BBCC-41F1-99CC-A5DFE4543FBA}"/>
    <cellStyle name="Normal 8" xfId="24" xr:uid="{BF57F374-FBB7-4080-946F-875B2D1B572F}"/>
    <cellStyle name="Normal 9" xfId="18" xr:uid="{3B0DA5A6-B448-41FF-94CC-911B7AE0E826}"/>
    <cellStyle name="Normal_ontablo" xfId="5" xr:uid="{00000000-0005-0000-0000-000005000000}"/>
    <cellStyle name="Percent 2" xfId="11" xr:uid="{7FEC2CCC-8B3C-4158-B210-4E2B16F571F4}"/>
    <cellStyle name="Percent 2 10" xfId="15" xr:uid="{141CF731-8AB9-46D4-B718-FEF46FB85B61}"/>
    <cellStyle name="Percent 2 19" xfId="3" xr:uid="{00000000-0005-0000-0000-000006000000}"/>
    <cellStyle name="Percent 2 2" xfId="23" xr:uid="{D250CA9F-AF4D-4152-B95E-604EDBA1D162}"/>
    <cellStyle name="Percent 2 2 2" xfId="27" xr:uid="{97312BD8-430A-47CC-A6D7-BAE0D7566845}"/>
    <cellStyle name="Percent 3" xfId="9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6"/>
  <sheetViews>
    <sheetView tabSelected="1" zoomScale="130" zoomScaleNormal="130" zoomScaleSheetLayoutView="145" workbookViewId="0">
      <selection activeCell="K27" sqref="A27:K42"/>
    </sheetView>
  </sheetViews>
  <sheetFormatPr defaultRowHeight="15"/>
  <cols>
    <col min="1" max="1" width="24.42578125" style="2" customWidth="1"/>
    <col min="2" max="2" width="12.140625" style="2" customWidth="1"/>
    <col min="3" max="3" width="13.5703125" style="2" customWidth="1"/>
    <col min="4" max="4" width="8.85546875" style="2" bestFit="1" customWidth="1"/>
    <col min="5" max="9" width="9.85546875" style="2" bestFit="1" customWidth="1"/>
    <col min="10" max="10" width="17.28515625" style="15" bestFit="1" customWidth="1"/>
    <col min="11" max="11" width="18.140625" style="15" customWidth="1"/>
    <col min="12" max="12" width="17.85546875" style="15" customWidth="1"/>
    <col min="13" max="13" width="8" style="15" customWidth="1"/>
    <col min="14" max="14" width="12.85546875" style="2" customWidth="1"/>
    <col min="15" max="15" width="14" style="2" customWidth="1"/>
    <col min="16" max="16" width="10" style="2" bestFit="1" customWidth="1"/>
    <col min="17" max="16384" width="9.140625" style="2"/>
  </cols>
  <sheetData>
    <row r="1" spans="1:21">
      <c r="A1" s="1" t="s">
        <v>0</v>
      </c>
    </row>
    <row r="2" spans="1:21">
      <c r="A2" s="22" t="s">
        <v>1</v>
      </c>
      <c r="B2" s="23" t="s">
        <v>2</v>
      </c>
      <c r="C2" s="23"/>
      <c r="D2" s="23"/>
      <c r="E2" s="24" t="s">
        <v>3</v>
      </c>
      <c r="F2" s="24"/>
      <c r="G2" s="24"/>
      <c r="H2" s="24" t="s">
        <v>4</v>
      </c>
      <c r="I2" s="24"/>
    </row>
    <row r="3" spans="1:21">
      <c r="A3" s="22"/>
      <c r="B3" s="3">
        <v>2024</v>
      </c>
      <c r="C3" s="3">
        <v>2023</v>
      </c>
      <c r="D3" s="3" t="s">
        <v>5</v>
      </c>
      <c r="E3" s="3">
        <v>2024</v>
      </c>
      <c r="F3" s="3">
        <v>2023</v>
      </c>
      <c r="G3" s="3" t="s">
        <v>5</v>
      </c>
      <c r="H3" s="3">
        <v>2024</v>
      </c>
      <c r="I3" s="3">
        <v>2023</v>
      </c>
    </row>
    <row r="4" spans="1:21">
      <c r="A4" s="22"/>
      <c r="B4" s="4" t="s">
        <v>6</v>
      </c>
      <c r="C4" s="4" t="s">
        <v>6</v>
      </c>
      <c r="D4" s="4" t="s">
        <v>7</v>
      </c>
      <c r="E4" s="4" t="s">
        <v>6</v>
      </c>
      <c r="F4" s="4" t="s">
        <v>6</v>
      </c>
      <c r="G4" s="4" t="s">
        <v>7</v>
      </c>
      <c r="H4" s="4" t="s">
        <v>7</v>
      </c>
      <c r="I4" s="4" t="s">
        <v>7</v>
      </c>
    </row>
    <row r="5" spans="1:21">
      <c r="A5" s="6" t="s">
        <v>8</v>
      </c>
      <c r="B5" s="5">
        <v>1303.6369805835457</v>
      </c>
      <c r="C5" s="5">
        <v>1204.4984588299999</v>
      </c>
      <c r="D5" s="5">
        <f>IFERROR(B5*100/C5-100,0)</f>
        <v>8.2306889665799048</v>
      </c>
      <c r="E5" s="16">
        <v>556.55316274321365</v>
      </c>
      <c r="F5" s="16">
        <v>508.47270825689998</v>
      </c>
      <c r="G5" s="5">
        <f>IFERROR(E5*100/F5-100,0)</f>
        <v>9.4558574542060825</v>
      </c>
      <c r="H5" s="5">
        <f>B5*100/$B$5</f>
        <v>100</v>
      </c>
      <c r="I5" s="5">
        <f>C5*100/$C$5</f>
        <v>100</v>
      </c>
      <c r="N5" s="15"/>
      <c r="O5" s="15"/>
      <c r="P5" s="19"/>
      <c r="Q5" s="19"/>
      <c r="R5" s="19"/>
      <c r="S5" s="19"/>
      <c r="T5" s="19"/>
      <c r="U5" s="19"/>
    </row>
    <row r="6" spans="1:21">
      <c r="A6" s="7" t="s">
        <v>9</v>
      </c>
      <c r="B6" s="11">
        <v>689.45409392554598</v>
      </c>
      <c r="C6" s="11">
        <v>623.12083855999992</v>
      </c>
      <c r="D6" s="5">
        <f t="shared" ref="D6:D14" si="0">IFERROR(B6*100/C6-100,0)</f>
        <v>10.645327721479973</v>
      </c>
      <c r="E6" s="16">
        <v>286.7579964394136</v>
      </c>
      <c r="F6" s="16">
        <v>258.02852382600003</v>
      </c>
      <c r="G6" s="5">
        <f t="shared" ref="G6:G14" si="1">IFERROR(E6*100/F6-100,0)</f>
        <v>11.134223529793601</v>
      </c>
      <c r="H6" s="5">
        <f t="shared" ref="H6:H14" si="2">B6*100/$B$5</f>
        <v>52.886969623777198</v>
      </c>
      <c r="I6" s="5">
        <f t="shared" ref="I6:I14" si="3">C6*100/$C$5</f>
        <v>51.732804968905796</v>
      </c>
      <c r="N6" s="15"/>
      <c r="O6" s="15"/>
      <c r="P6" s="19"/>
      <c r="Q6" s="19"/>
      <c r="R6" s="19"/>
      <c r="S6" s="19"/>
      <c r="T6" s="19"/>
      <c r="U6" s="19"/>
    </row>
    <row r="7" spans="1:21">
      <c r="A7" s="7" t="s">
        <v>10</v>
      </c>
      <c r="B7" s="5">
        <v>614.18288665799992</v>
      </c>
      <c r="C7" s="5">
        <v>581.37762026999997</v>
      </c>
      <c r="D7" s="5">
        <f t="shared" si="0"/>
        <v>5.6426778816777841</v>
      </c>
      <c r="E7" s="16">
        <v>269.79516630379999</v>
      </c>
      <c r="F7" s="16">
        <v>250.44418443089995</v>
      </c>
      <c r="G7" s="5">
        <f t="shared" si="1"/>
        <v>7.7266644928779158</v>
      </c>
      <c r="H7" s="5">
        <f t="shared" si="2"/>
        <v>47.113030376222824</v>
      </c>
      <c r="I7" s="5">
        <f t="shared" si="3"/>
        <v>48.267195031094204</v>
      </c>
      <c r="J7" s="21"/>
      <c r="N7" s="15"/>
      <c r="O7" s="15"/>
      <c r="P7" s="19"/>
      <c r="Q7" s="19"/>
      <c r="R7" s="19"/>
      <c r="S7" s="19"/>
      <c r="T7" s="19"/>
      <c r="U7" s="19"/>
    </row>
    <row r="8" spans="1:21">
      <c r="A8" s="8" t="s">
        <v>11</v>
      </c>
      <c r="B8" s="12">
        <v>144.07090500499999</v>
      </c>
      <c r="C8" s="12">
        <v>140.10201701</v>
      </c>
      <c r="D8" s="12">
        <f t="shared" si="0"/>
        <v>2.832855714501747</v>
      </c>
      <c r="E8" s="17">
        <v>58.913431530599993</v>
      </c>
      <c r="F8" s="17">
        <v>69.574891328500001</v>
      </c>
      <c r="G8" s="12">
        <f t="shared" si="1"/>
        <v>-15.323717499696258</v>
      </c>
      <c r="H8" s="12">
        <f t="shared" si="2"/>
        <v>11.051458891608743</v>
      </c>
      <c r="I8" s="12">
        <f t="shared" si="3"/>
        <v>11.63156465522499</v>
      </c>
      <c r="J8" s="18"/>
      <c r="N8" s="15"/>
      <c r="O8" s="15"/>
      <c r="P8" s="19"/>
      <c r="Q8" s="19"/>
      <c r="R8" s="19"/>
      <c r="S8" s="19"/>
      <c r="T8" s="19"/>
      <c r="U8" s="19"/>
    </row>
    <row r="9" spans="1:21">
      <c r="A9" s="8" t="s">
        <v>12</v>
      </c>
      <c r="B9" s="12">
        <v>238.85052428999995</v>
      </c>
      <c r="C9" s="12">
        <v>219.23738874</v>
      </c>
      <c r="D9" s="12">
        <f t="shared" si="0"/>
        <v>8.9460724116084691</v>
      </c>
      <c r="E9" s="17">
        <v>144.61741743229999</v>
      </c>
      <c r="F9" s="17">
        <v>133.23907813619999</v>
      </c>
      <c r="G9" s="12">
        <f t="shared" si="1"/>
        <v>8.5397913699679009</v>
      </c>
      <c r="H9" s="12">
        <f t="shared" si="2"/>
        <v>18.321858603848714</v>
      </c>
      <c r="I9" s="12">
        <f t="shared" si="3"/>
        <v>18.201549959055832</v>
      </c>
      <c r="J9" s="18"/>
      <c r="N9" s="15"/>
      <c r="O9" s="15"/>
      <c r="P9" s="19"/>
      <c r="Q9" s="19"/>
      <c r="R9" s="19"/>
      <c r="S9" s="19"/>
      <c r="T9" s="19"/>
      <c r="U9" s="19"/>
    </row>
    <row r="10" spans="1:21">
      <c r="A10" s="8" t="s">
        <v>13</v>
      </c>
      <c r="B10" s="12">
        <v>4.4021071030000005</v>
      </c>
      <c r="C10" s="12">
        <v>4.3711971799999993</v>
      </c>
      <c r="D10" s="12">
        <f t="shared" si="0"/>
        <v>0.70712717196622066</v>
      </c>
      <c r="E10" s="17">
        <v>9.1925181101</v>
      </c>
      <c r="F10" s="17">
        <v>6.5113904950999997</v>
      </c>
      <c r="G10" s="12">
        <f t="shared" si="1"/>
        <v>41.175961064193928</v>
      </c>
      <c r="H10" s="12">
        <f t="shared" si="2"/>
        <v>0.3376789066715099</v>
      </c>
      <c r="I10" s="12">
        <f t="shared" si="3"/>
        <v>0.36290600024893349</v>
      </c>
      <c r="J10" s="18"/>
      <c r="N10" s="15"/>
      <c r="O10" s="15"/>
      <c r="P10" s="19"/>
      <c r="Q10" s="19"/>
      <c r="R10" s="19"/>
      <c r="S10" s="19"/>
      <c r="T10" s="19"/>
      <c r="U10" s="19"/>
    </row>
    <row r="11" spans="1:21">
      <c r="A11" s="8" t="s">
        <v>14</v>
      </c>
      <c r="B11" s="12">
        <v>144.73662294000002</v>
      </c>
      <c r="C11" s="12">
        <v>139.35553844999998</v>
      </c>
      <c r="D11" s="12">
        <f t="shared" si="0"/>
        <v>3.8614069809150351</v>
      </c>
      <c r="E11" s="17">
        <v>38.0834243925</v>
      </c>
      <c r="F11" s="17">
        <v>22.755771878699999</v>
      </c>
      <c r="G11" s="12">
        <f t="shared" si="1"/>
        <v>67.35720763727241</v>
      </c>
      <c r="H11" s="12">
        <f t="shared" si="2"/>
        <v>11.102525096765183</v>
      </c>
      <c r="I11" s="12">
        <f t="shared" si="3"/>
        <v>11.569590432300279</v>
      </c>
      <c r="J11" s="18"/>
      <c r="N11" s="15"/>
      <c r="O11" s="15"/>
      <c r="P11" s="19"/>
      <c r="Q11" s="19"/>
      <c r="R11" s="19"/>
      <c r="S11" s="19"/>
      <c r="T11" s="19"/>
      <c r="U11" s="19"/>
    </row>
    <row r="12" spans="1:21">
      <c r="A12" s="8" t="s">
        <v>15</v>
      </c>
      <c r="B12" s="12">
        <v>73.224972049999991</v>
      </c>
      <c r="C12" s="12">
        <v>69.602248369999998</v>
      </c>
      <c r="D12" s="12">
        <f t="shared" si="0"/>
        <v>5.2048946188374288</v>
      </c>
      <c r="E12" s="17">
        <v>18.6219261866</v>
      </c>
      <c r="F12" s="17">
        <v>16.3931493322</v>
      </c>
      <c r="G12" s="12">
        <f t="shared" si="1"/>
        <v>13.595782050384656</v>
      </c>
      <c r="H12" s="12">
        <f t="shared" si="2"/>
        <v>5.6169756719560358</v>
      </c>
      <c r="I12" s="12">
        <f t="shared" si="3"/>
        <v>5.7785253156412297</v>
      </c>
      <c r="J12" s="18"/>
      <c r="N12" s="15"/>
      <c r="O12" s="15"/>
      <c r="P12" s="19"/>
      <c r="Q12" s="19"/>
      <c r="R12" s="19"/>
      <c r="S12" s="19"/>
      <c r="T12" s="19"/>
      <c r="U12" s="19"/>
    </row>
    <row r="13" spans="1:21">
      <c r="A13" s="8" t="s">
        <v>16</v>
      </c>
      <c r="B13" s="12">
        <v>0.18419216999999999</v>
      </c>
      <c r="C13" s="12">
        <v>0.17063302</v>
      </c>
      <c r="D13" s="12">
        <f t="shared" si="0"/>
        <v>7.9463810697366739</v>
      </c>
      <c r="E13" s="17">
        <v>1.7500498999999999E-3</v>
      </c>
      <c r="F13" s="17">
        <v>-2.8998181100000003E-2</v>
      </c>
      <c r="G13" s="12">
        <f t="shared" si="1"/>
        <v>-106.03503334903995</v>
      </c>
      <c r="H13" s="12">
        <f t="shared" si="2"/>
        <v>1.4129099798745373E-2</v>
      </c>
      <c r="I13" s="12">
        <f t="shared" si="3"/>
        <v>1.416631285404432E-2</v>
      </c>
      <c r="J13" s="18"/>
      <c r="N13" s="15"/>
      <c r="O13" s="15"/>
      <c r="P13" s="19"/>
      <c r="Q13" s="19"/>
      <c r="R13" s="19"/>
      <c r="S13" s="19"/>
      <c r="T13" s="19"/>
      <c r="U13" s="19"/>
    </row>
    <row r="14" spans="1:21">
      <c r="A14" s="8" t="s">
        <v>17</v>
      </c>
      <c r="B14" s="12">
        <v>8.7135631000000018</v>
      </c>
      <c r="C14" s="12">
        <v>8.5385974999999998</v>
      </c>
      <c r="D14" s="12">
        <f t="shared" si="0"/>
        <v>2.0491140377562118</v>
      </c>
      <c r="E14" s="17">
        <v>0.36469860180000002</v>
      </c>
      <c r="F14" s="17">
        <v>1.9989014413000001</v>
      </c>
      <c r="G14" s="12">
        <f t="shared" si="1"/>
        <v>-81.755048334808563</v>
      </c>
      <c r="H14" s="12">
        <f t="shared" si="2"/>
        <v>0.66840410557389662</v>
      </c>
      <c r="I14" s="12">
        <f t="shared" si="3"/>
        <v>0.70889235576889331</v>
      </c>
      <c r="J14" s="18"/>
      <c r="N14" s="15"/>
      <c r="O14" s="15"/>
      <c r="P14" s="19"/>
      <c r="Q14" s="19"/>
      <c r="R14" s="19"/>
      <c r="S14" s="19"/>
      <c r="T14" s="19"/>
      <c r="U14" s="19"/>
    </row>
    <row r="15" spans="1:21">
      <c r="A15" s="13" t="s">
        <v>18</v>
      </c>
      <c r="J15" s="21"/>
    </row>
    <row r="16" spans="1:21">
      <c r="A16" s="14" t="s">
        <v>19</v>
      </c>
      <c r="J16" s="21"/>
      <c r="K16" s="18"/>
      <c r="L16" s="21"/>
    </row>
    <row r="18" spans="1:14">
      <c r="A18" s="9" t="s">
        <v>20</v>
      </c>
      <c r="C18" s="1" t="s">
        <v>21</v>
      </c>
    </row>
    <row r="19" spans="1:14" ht="30">
      <c r="A19" s="10" t="s">
        <v>22</v>
      </c>
    </row>
    <row r="20" spans="1:14">
      <c r="A20"/>
      <c r="B20" s="20"/>
      <c r="C20" s="20"/>
      <c r="D20" s="20"/>
      <c r="E20" s="20"/>
      <c r="F20" s="20"/>
      <c r="G20" s="19"/>
      <c r="H20" s="19"/>
      <c r="I20" s="19"/>
      <c r="J20" s="19"/>
      <c r="K20" s="19"/>
    </row>
    <row r="21" spans="1:14">
      <c r="G21" s="19"/>
      <c r="H21" s="19"/>
      <c r="I21" s="19"/>
      <c r="J21" s="19"/>
      <c r="K21" s="19"/>
    </row>
    <row r="22" spans="1:14">
      <c r="G22" s="19"/>
      <c r="H22" s="19"/>
      <c r="I22" s="19"/>
      <c r="J22" s="19"/>
      <c r="K22" s="19"/>
    </row>
    <row r="23" spans="1:14">
      <c r="G23" s="19"/>
      <c r="H23" s="19"/>
      <c r="I23" s="19"/>
      <c r="J23" s="19"/>
      <c r="K23" s="19"/>
    </row>
    <row r="24" spans="1:14">
      <c r="G24" s="19"/>
      <c r="H24" s="19"/>
      <c r="I24" s="19"/>
      <c r="J24" s="19"/>
      <c r="K24" s="19"/>
      <c r="N24" s="15"/>
    </row>
    <row r="25" spans="1:14">
      <c r="G25" s="19"/>
      <c r="H25" s="19"/>
      <c r="I25" s="19"/>
      <c r="J25" s="19"/>
      <c r="K25" s="19"/>
      <c r="N25" s="15"/>
    </row>
    <row r="26" spans="1:14">
      <c r="G26" s="19"/>
      <c r="H26" s="19"/>
      <c r="I26" s="19"/>
      <c r="J26" s="19"/>
      <c r="K26" s="19"/>
      <c r="N26" s="15"/>
    </row>
    <row r="27" spans="1:14">
      <c r="A27"/>
      <c r="B27"/>
      <c r="C27"/>
      <c r="D27"/>
      <c r="E27"/>
      <c r="F27"/>
      <c r="G27"/>
      <c r="H27"/>
      <c r="I27"/>
      <c r="J27"/>
      <c r="K27"/>
      <c r="N27" s="15"/>
    </row>
    <row r="28" spans="1:14">
      <c r="A28"/>
      <c r="B28"/>
      <c r="C28"/>
      <c r="D28"/>
      <c r="E28"/>
      <c r="F28"/>
      <c r="G28"/>
      <c r="H28"/>
      <c r="I28"/>
      <c r="J28"/>
      <c r="K28"/>
      <c r="N28" s="15"/>
    </row>
    <row r="29" spans="1:14">
      <c r="A29"/>
      <c r="B29"/>
      <c r="C29"/>
      <c r="D29"/>
      <c r="E29"/>
      <c r="F29"/>
      <c r="G29"/>
      <c r="H29"/>
      <c r="I29"/>
      <c r="J29"/>
      <c r="K29"/>
      <c r="N29" s="15"/>
    </row>
    <row r="30" spans="1:14">
      <c r="A30"/>
      <c r="B30"/>
      <c r="C30"/>
      <c r="D30"/>
      <c r="E30"/>
      <c r="F30"/>
      <c r="G30"/>
      <c r="H30"/>
      <c r="I30"/>
      <c r="J30"/>
      <c r="K30"/>
      <c r="N30" s="15"/>
    </row>
    <row r="31" spans="1:14">
      <c r="A31"/>
      <c r="B31"/>
      <c r="C31"/>
      <c r="D31"/>
      <c r="E31"/>
      <c r="F31"/>
      <c r="G31"/>
      <c r="H31"/>
      <c r="I31"/>
      <c r="J31"/>
      <c r="K31"/>
      <c r="N31" s="15"/>
    </row>
    <row r="32" spans="1:14">
      <c r="A32"/>
      <c r="B32"/>
      <c r="C32"/>
      <c r="D32"/>
      <c r="E32"/>
      <c r="F32"/>
      <c r="G32"/>
      <c r="H32"/>
      <c r="I32"/>
      <c r="J32"/>
      <c r="K32"/>
      <c r="N32" s="15"/>
    </row>
    <row r="33" spans="1:14">
      <c r="A33"/>
      <c r="B33"/>
      <c r="C33"/>
      <c r="D33"/>
      <c r="E33"/>
      <c r="F33"/>
      <c r="G33"/>
      <c r="H33"/>
      <c r="I33"/>
      <c r="J33"/>
      <c r="K33"/>
      <c r="N33" s="15"/>
    </row>
    <row r="34" spans="1:14">
      <c r="A34"/>
      <c r="B34"/>
      <c r="C34"/>
      <c r="D34"/>
      <c r="E34"/>
      <c r="F34"/>
      <c r="G34"/>
      <c r="H34"/>
      <c r="I34"/>
      <c r="J34"/>
      <c r="K34"/>
    </row>
    <row r="35" spans="1:14">
      <c r="A35"/>
      <c r="B35"/>
      <c r="C35"/>
      <c r="D35"/>
      <c r="E35"/>
      <c r="F35"/>
      <c r="G35"/>
      <c r="H35"/>
      <c r="I35"/>
      <c r="J35"/>
      <c r="K35"/>
    </row>
    <row r="36" spans="1:14">
      <c r="A36"/>
      <c r="B36"/>
      <c r="C36"/>
      <c r="D36"/>
      <c r="E36"/>
      <c r="F36"/>
      <c r="G36"/>
      <c r="H36"/>
      <c r="I36"/>
      <c r="J36"/>
      <c r="K36"/>
    </row>
    <row r="37" spans="1:14">
      <c r="A37"/>
      <c r="B37"/>
      <c r="C37"/>
      <c r="D37"/>
      <c r="E37"/>
      <c r="F37"/>
      <c r="G37"/>
      <c r="H37"/>
      <c r="I37"/>
      <c r="J37"/>
      <c r="K37"/>
    </row>
    <row r="38" spans="1:14">
      <c r="A38"/>
      <c r="B38"/>
      <c r="C38"/>
      <c r="D38"/>
      <c r="E38"/>
      <c r="F38"/>
      <c r="G38"/>
      <c r="H38"/>
      <c r="I38"/>
      <c r="J38"/>
      <c r="K38"/>
    </row>
    <row r="39" spans="1:14">
      <c r="A39"/>
      <c r="B39"/>
      <c r="C39"/>
      <c r="D39"/>
      <c r="E39"/>
      <c r="F39"/>
      <c r="G39"/>
      <c r="H39"/>
      <c r="I39"/>
      <c r="J39"/>
      <c r="K39"/>
    </row>
    <row r="40" spans="1:14">
      <c r="A40"/>
      <c r="B40"/>
      <c r="C40"/>
      <c r="D40"/>
      <c r="E40"/>
      <c r="F40"/>
      <c r="G40"/>
      <c r="H40"/>
      <c r="I40"/>
      <c r="J40"/>
      <c r="K40"/>
    </row>
    <row r="41" spans="1:14">
      <c r="A41"/>
      <c r="B41"/>
      <c r="C41"/>
      <c r="D41"/>
      <c r="E41"/>
      <c r="F41"/>
      <c r="G41"/>
      <c r="H41"/>
      <c r="I41"/>
      <c r="J41"/>
      <c r="K41"/>
    </row>
    <row r="42" spans="1:14">
      <c r="A42"/>
      <c r="B42"/>
      <c r="C42"/>
      <c r="D42"/>
      <c r="E42"/>
      <c r="F42"/>
      <c r="G42"/>
      <c r="H42"/>
      <c r="I42"/>
      <c r="J42"/>
      <c r="K42"/>
    </row>
    <row r="43" spans="1:14">
      <c r="A43"/>
      <c r="B43"/>
      <c r="C43"/>
      <c r="D43"/>
      <c r="E43"/>
      <c r="F43"/>
    </row>
    <row r="44" spans="1:14">
      <c r="A44"/>
      <c r="B44"/>
      <c r="C44"/>
      <c r="D44"/>
      <c r="E44"/>
      <c r="F44"/>
    </row>
    <row r="45" spans="1:14">
      <c r="A45"/>
      <c r="B45"/>
      <c r="C45"/>
      <c r="D45"/>
      <c r="E45"/>
      <c r="F45"/>
    </row>
    <row r="46" spans="1:14">
      <c r="A46"/>
      <c r="B46"/>
      <c r="C46"/>
      <c r="D46"/>
      <c r="E46"/>
      <c r="F46"/>
    </row>
  </sheetData>
  <mergeCells count="4">
    <mergeCell ref="A2:A4"/>
    <mergeCell ref="B2:D2"/>
    <mergeCell ref="H2:I2"/>
    <mergeCell ref="E2:G2"/>
  </mergeCells>
  <pageMargins left="0.7" right="0.7" top="0.75" bottom="0.75" header="0.3" footer="0.3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A69AEA-6236-4A1E-8BE3-E74FCA24484B}"/>
</file>

<file path=customXml/itemProps2.xml><?xml version="1.0" encoding="utf-8"?>
<ds:datastoreItem xmlns:ds="http://schemas.openxmlformats.org/officeDocument/2006/customXml" ds:itemID="{0F61207B-3377-4EEA-B406-98F43D6D0188}"/>
</file>

<file path=customXml/itemProps3.xml><?xml version="1.0" encoding="utf-8"?>
<ds:datastoreItem xmlns:ds="http://schemas.openxmlformats.org/officeDocument/2006/customXml" ds:itemID="{D1BB61B5-8D22-461C-B5F6-1B40ACB34C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2012-05-01T09:58:20Z</dcterms:created>
  <dcterms:modified xsi:type="dcterms:W3CDTF">2025-04-03T11:36:37Z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