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2\"/>
    </mc:Choice>
  </mc:AlternateContent>
  <xr:revisionPtr revIDLastSave="0" documentId="13_ncr:1_{CCB9CED8-9508-4D65-A372-2A53E3F21B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C30" i="6"/>
  <c r="B30" i="6"/>
  <c r="I31" i="6" l="1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J30" i="6"/>
  <c r="I30" i="6"/>
  <c r="G6" i="6" l="1"/>
  <c r="G7" i="6"/>
  <c r="G8" i="6"/>
  <c r="G9" i="6"/>
  <c r="G10" i="6"/>
  <c r="G11" i="6"/>
  <c r="G12" i="6"/>
  <c r="G13" i="6"/>
  <c r="G14" i="6"/>
  <c r="G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<sst xmlns="http://schemas.openxmlformats.org/spreadsheetml/2006/main" count="39" uniqueCount="31">
  <si>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</si>
  <si>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</si>
  <si>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</si>
  <si>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</si>
  <si>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</si>
  <si>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</si>
  <si>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</si>
  <si>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</si>
  <si>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</si>
  <si>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</si>
  <si>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</si>
  <si>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</si>
  <si>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</si>
  <si>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</si>
  <si>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</si>
  <si>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</si>
  <si>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</si>
  <si>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</si>
  <si>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</si>
  <si>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</si>
  <si>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</si>
  <si>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</si>
  <si>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A&amp;H</t>
  </si>
  <si>
    <t>MOTOR</t>
  </si>
  <si>
    <t>FIRE</t>
  </si>
  <si>
    <t>LIABILITY</t>
  </si>
  <si>
    <t>CREDIT</t>
  </si>
  <si>
    <t>MISC</t>
  </si>
  <si>
    <t>NL</t>
  </si>
  <si>
    <t>L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</si>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</sst>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  <xf numFmtId="3" fontId="5" fillId="0" borderId="0" xfId="0" applyNumberFormat="1" applyFont="1"/>
    <xf numFmtId="3" fontId="5" fillId="0" borderId="0" xfId="1" applyNumberFormat="1" applyFont="1"/>
    <xf numFmtId="43" fontId="5" fillId="0" borderId="0" xfId="0" applyNumberFormat="1" applyFont="1"/>
    <xf numFmtId="164" fontId="0" fillId="0" borderId="0" xfId="1" applyFont="1"/>
    <xf numFmtId="0" fontId="0" fillId="4" borderId="0" xfId="0" applyFill="1"/>
    <xf numFmtId="164" fontId="0" fillId="4" borderId="0" xfId="1" applyFont="1" applyFill="1"/>
    <xf numFmtId="0" fontId="5" fillId="4" borderId="0" xfId="0" applyFont="1" applyFill="1"/>
    <xf numFmtId="3" fontId="0" fillId="4" borderId="0" xfId="0" applyNumberForma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="130" zoomScaleNormal="130" zoomScaleSheetLayoutView="145" workbookViewId="0">
      <selection activeCell="J9" sqref="J9"/>
    </sheetView>
  </sheetViews>
  <sheetFormatPr defaultRowHeight="15" x14ac:dyDescent="0.25"/>
  <cols>
    <col min="1" max="1" width="24.42578125" style="2" customWidth="1"/>
    <col min="2" max="2" width="12.140625" style="2" customWidth="1"/>
    <col min="3" max="3" width="13.5703125" style="2" customWidth="1"/>
    <col min="4" max="4" width="8.85546875" style="2" bestFit="1" customWidth="1"/>
    <col min="5" max="9" width="9.85546875" style="2" bestFit="1" customWidth="1"/>
    <col min="10" max="13" width="17.28515625" style="15" bestFit="1" customWidth="1"/>
    <col min="14" max="14" width="11.7109375" style="2" bestFit="1" customWidth="1"/>
    <col min="15" max="15" width="10.140625" style="2" bestFit="1" customWidth="1"/>
    <col min="16" max="16384" width="9.140625" style="2"/>
  </cols>
  <sheetData>
    <row r="1" spans="1:21" x14ac:dyDescent="0.25">
      <c r="A1" s="1" t="s">
        <v>30</v>
      </c>
    </row>
    <row r="2" spans="1:21" x14ac:dyDescent="0.25">
      <c r="A2" s="26" t="s">
        <v>6</v>
      </c>
      <c r="B2" s="27" t="s">
        <v>1</v>
      </c>
      <c r="C2" s="27"/>
      <c r="D2" s="27"/>
      <c r="E2" s="28" t="s">
        <v>21</v>
      </c>
      <c r="F2" s="28"/>
      <c r="G2" s="28"/>
      <c r="H2" s="28" t="s">
        <v>13</v>
      </c>
      <c r="I2" s="28"/>
    </row>
    <row r="3" spans="1:21" x14ac:dyDescent="0.25">
      <c r="A3" s="26"/>
      <c r="B3" s="3">
        <v>2023</v>
      </c>
      <c r="C3" s="3">
        <v>2022</v>
      </c>
      <c r="D3" s="3" t="s">
        <v>2</v>
      </c>
      <c r="E3" s="3">
        <v>2023</v>
      </c>
      <c r="F3" s="3">
        <v>2022</v>
      </c>
      <c r="G3" s="3" t="s">
        <v>2</v>
      </c>
      <c r="H3" s="3">
        <v>2023</v>
      </c>
      <c r="I3" s="3">
        <v>2022</v>
      </c>
    </row>
    <row r="4" spans="1:21" x14ac:dyDescent="0.25">
      <c r="A4" s="26"/>
      <c r="B4" s="4" t="s">
        <v>3</v>
      </c>
      <c r="C4" s="4" t="s">
        <v>3</v>
      </c>
      <c r="D4" s="4" t="s">
        <v>4</v>
      </c>
      <c r="E4" s="4" t="s">
        <v>3</v>
      </c>
      <c r="F4" s="4" t="s">
        <v>3</v>
      </c>
      <c r="G4" s="4" t="s">
        <v>4</v>
      </c>
      <c r="H4" s="4" t="s">
        <v>4</v>
      </c>
      <c r="I4" s="4" t="s">
        <v>4</v>
      </c>
    </row>
    <row r="5" spans="1:21" x14ac:dyDescent="0.25">
      <c r="A5" s="6" t="s">
        <v>5</v>
      </c>
      <c r="B5" s="5">
        <v>1310.876469239178</v>
      </c>
      <c r="C5" s="5">
        <v>1156.806732937695</v>
      </c>
      <c r="D5" s="5">
        <f>IFERROR(B5*100/C5-100,0)</f>
        <v>13.318537307457149</v>
      </c>
      <c r="E5" s="16">
        <v>508.47270833971203</v>
      </c>
      <c r="F5" s="16">
        <v>466.65153844449742</v>
      </c>
      <c r="G5" s="5">
        <f>IFERROR(E5*100/F5-100,0)</f>
        <v>8.96196978898179</v>
      </c>
      <c r="H5" s="5">
        <f>B5*100/$B$5</f>
        <v>100</v>
      </c>
      <c r="I5" s="5">
        <f>C5*100/$C$5</f>
        <v>100</v>
      </c>
      <c r="N5" s="15"/>
      <c r="P5" s="20"/>
      <c r="Q5" s="20"/>
      <c r="R5" s="20"/>
      <c r="S5" s="20"/>
      <c r="T5" s="20"/>
      <c r="U5" s="20"/>
    </row>
    <row r="6" spans="1:21" x14ac:dyDescent="0.25">
      <c r="A6" s="7" t="s">
        <v>18</v>
      </c>
      <c r="B6" s="11">
        <v>729.49884895917808</v>
      </c>
      <c r="C6" s="11">
        <v>623.63415312861025</v>
      </c>
      <c r="D6" s="5">
        <f t="shared" ref="D6:D14" si="0">IFERROR(B6*100/C6-100,0)</f>
        <v>16.975448714518322</v>
      </c>
      <c r="E6" s="16">
        <v>258.02852390881208</v>
      </c>
      <c r="F6" s="16">
        <v>231.29384356</v>
      </c>
      <c r="G6" s="5">
        <f t="shared" ref="G6:G14" si="1">IFERROR(E6*100/F6-100,0)</f>
        <v>11.558751386254173</v>
      </c>
      <c r="H6" s="5">
        <f t="shared" ref="H6:H14" si="2">B6*100/$B$5</f>
        <v>55.649702018266701</v>
      </c>
      <c r="I6" s="5">
        <f t="shared" ref="I6:I14" si="3">C6*100/$C$5</f>
        <v>53.909969173925866</v>
      </c>
      <c r="N6" s="15"/>
      <c r="P6" s="20"/>
      <c r="Q6" s="20"/>
      <c r="R6" s="20"/>
      <c r="S6" s="20"/>
      <c r="T6" s="20"/>
      <c r="U6" s="20"/>
    </row>
    <row r="7" spans="1:21" x14ac:dyDescent="0.25">
      <c r="A7" s="7" t="s">
        <v>7</v>
      </c>
      <c r="B7" s="5">
        <v>581.37762027999997</v>
      </c>
      <c r="C7" s="5">
        <v>533.17257980908482</v>
      </c>
      <c r="D7" s="5">
        <f t="shared" si="0"/>
        <v>9.0411702132499272</v>
      </c>
      <c r="E7" s="16">
        <v>250.44418443089995</v>
      </c>
      <c r="F7" s="16">
        <v>235.35769488449742</v>
      </c>
      <c r="G7" s="5">
        <f t="shared" si="1"/>
        <v>6.4100260472920922</v>
      </c>
      <c r="H7" s="5">
        <f t="shared" si="2"/>
        <v>44.350297981733306</v>
      </c>
      <c r="I7" s="5">
        <f t="shared" si="3"/>
        <v>46.090030826074148</v>
      </c>
      <c r="M7" s="19"/>
      <c r="N7" s="18"/>
      <c r="P7" s="20"/>
      <c r="Q7" s="20"/>
      <c r="R7" s="20"/>
      <c r="S7" s="20"/>
      <c r="T7" s="20"/>
      <c r="U7" s="20"/>
    </row>
    <row r="8" spans="1:21" x14ac:dyDescent="0.25">
      <c r="A8" s="8" t="s">
        <v>17</v>
      </c>
      <c r="B8" s="12">
        <v>140.10201701</v>
      </c>
      <c r="C8" s="12">
        <v>135.83303957406571</v>
      </c>
      <c r="D8" s="12">
        <f t="shared" si="0"/>
        <v>3.142812271094428</v>
      </c>
      <c r="E8" s="17">
        <v>69.574891328500001</v>
      </c>
      <c r="F8" s="17">
        <v>66.385624094234927</v>
      </c>
      <c r="G8" s="12">
        <f t="shared" si="1"/>
        <v>4.8041534259554197</v>
      </c>
      <c r="H8" s="12">
        <f t="shared" si="2"/>
        <v>10.687659767919556</v>
      </c>
      <c r="I8" s="12">
        <f t="shared" si="3"/>
        <v>11.742068550130199</v>
      </c>
      <c r="M8" s="19"/>
      <c r="N8" s="18"/>
      <c r="P8" s="20"/>
      <c r="Q8" s="20"/>
      <c r="R8" s="20"/>
      <c r="S8" s="20"/>
      <c r="T8" s="20"/>
      <c r="U8" s="20"/>
    </row>
    <row r="9" spans="1:21" x14ac:dyDescent="0.25">
      <c r="A9" s="8" t="s">
        <v>10</v>
      </c>
      <c r="B9" s="12">
        <v>219.23738873999997</v>
      </c>
      <c r="C9" s="12">
        <v>198.15130012999998</v>
      </c>
      <c r="D9" s="12">
        <f t="shared" si="0"/>
        <v>10.64140815435789</v>
      </c>
      <c r="E9" s="17">
        <v>133.23907813619999</v>
      </c>
      <c r="F9" s="17">
        <v>130.49252578906288</v>
      </c>
      <c r="G9" s="12">
        <f t="shared" si="1"/>
        <v>2.1047583610856151</v>
      </c>
      <c r="H9" s="12">
        <f t="shared" si="2"/>
        <v>16.724488835110723</v>
      </c>
      <c r="I9" s="12">
        <f t="shared" si="3"/>
        <v>17.129162070728743</v>
      </c>
      <c r="M9" s="19"/>
      <c r="N9" s="18"/>
      <c r="P9" s="20"/>
      <c r="Q9" s="20"/>
      <c r="R9" s="20"/>
      <c r="S9" s="20"/>
      <c r="T9" s="20"/>
      <c r="U9" s="20"/>
    </row>
    <row r="10" spans="1:21" x14ac:dyDescent="0.25">
      <c r="A10" s="8" t="s">
        <v>0</v>
      </c>
      <c r="B10" s="12">
        <v>4.3711971799999993</v>
      </c>
      <c r="C10" s="12">
        <v>3.9282559350189996</v>
      </c>
      <c r="D10" s="12">
        <f t="shared" si="0"/>
        <v>11.275773582681737</v>
      </c>
      <c r="E10" s="17">
        <v>6.5113904950999997</v>
      </c>
      <c r="F10" s="17">
        <v>0.94649514731636597</v>
      </c>
      <c r="G10" s="12">
        <f t="shared" si="1"/>
        <v>587.9475836259694</v>
      </c>
      <c r="H10" s="12">
        <f t="shared" si="2"/>
        <v>0.3334560717637266</v>
      </c>
      <c r="I10" s="12">
        <f t="shared" si="3"/>
        <v>0.33957754767239701</v>
      </c>
      <c r="M10" s="19"/>
      <c r="N10" s="18"/>
      <c r="P10" s="20"/>
      <c r="Q10" s="20"/>
      <c r="R10" s="20"/>
      <c r="S10" s="20"/>
      <c r="T10" s="20"/>
      <c r="U10" s="20"/>
    </row>
    <row r="11" spans="1:21" x14ac:dyDescent="0.25">
      <c r="A11" s="8" t="s">
        <v>8</v>
      </c>
      <c r="B11" s="12">
        <v>139.35553844999998</v>
      </c>
      <c r="C11" s="12">
        <v>122.73179530000002</v>
      </c>
      <c r="D11" s="12">
        <f t="shared" si="0"/>
        <v>13.544773063382351</v>
      </c>
      <c r="E11" s="17">
        <v>22.755771878699999</v>
      </c>
      <c r="F11" s="17">
        <v>24.894913232550905</v>
      </c>
      <c r="G11" s="12">
        <f t="shared" si="1"/>
        <v>-8.5926845129707488</v>
      </c>
      <c r="H11" s="12">
        <f t="shared" si="2"/>
        <v>10.630714771383515</v>
      </c>
      <c r="I11" s="12">
        <f t="shared" si="3"/>
        <v>10.609533278590478</v>
      </c>
      <c r="M11" s="19"/>
      <c r="N11" s="18"/>
      <c r="P11" s="20"/>
      <c r="Q11" s="20"/>
      <c r="R11" s="20"/>
      <c r="S11" s="20"/>
      <c r="T11" s="20"/>
      <c r="U11" s="20"/>
    </row>
    <row r="12" spans="1:21" x14ac:dyDescent="0.25">
      <c r="A12" s="8" t="s">
        <v>9</v>
      </c>
      <c r="B12" s="12">
        <v>69.602248369999984</v>
      </c>
      <c r="C12" s="12">
        <v>63.887145520000011</v>
      </c>
      <c r="D12" s="12">
        <f t="shared" si="0"/>
        <v>8.94562247770304</v>
      </c>
      <c r="E12" s="17">
        <v>16.3931493322</v>
      </c>
      <c r="F12" s="17">
        <v>12.031803360664691</v>
      </c>
      <c r="G12" s="12">
        <f t="shared" si="1"/>
        <v>36.248481136200752</v>
      </c>
      <c r="H12" s="12">
        <f t="shared" si="2"/>
        <v>5.3095962894502602</v>
      </c>
      <c r="I12" s="12">
        <f t="shared" si="3"/>
        <v>5.5227155669953163</v>
      </c>
      <c r="M12" s="19"/>
      <c r="N12" s="18"/>
      <c r="P12" s="20"/>
      <c r="Q12" s="20"/>
      <c r="R12" s="20"/>
      <c r="S12" s="20"/>
      <c r="T12" s="20"/>
      <c r="U12" s="20"/>
    </row>
    <row r="13" spans="1:21" x14ac:dyDescent="0.25">
      <c r="A13" s="8" t="s">
        <v>11</v>
      </c>
      <c r="B13" s="12">
        <v>0.17063302</v>
      </c>
      <c r="C13" s="12">
        <v>0.15250574000000003</v>
      </c>
      <c r="D13" s="12">
        <f t="shared" si="0"/>
        <v>11.88629359131005</v>
      </c>
      <c r="E13" s="17">
        <v>-2.8998181100000003E-2</v>
      </c>
      <c r="F13" s="17">
        <v>-5.2473299606808771E-2</v>
      </c>
      <c r="G13" s="12">
        <f t="shared" si="1"/>
        <v>-44.737263870790983</v>
      </c>
      <c r="H13" s="12">
        <f t="shared" si="2"/>
        <v>1.3016712406092239E-2</v>
      </c>
      <c r="I13" s="12">
        <f t="shared" si="3"/>
        <v>1.3183337860829506E-2</v>
      </c>
      <c r="M13" s="19"/>
      <c r="N13" s="18"/>
      <c r="P13" s="20"/>
      <c r="Q13" s="20"/>
      <c r="R13" s="20"/>
      <c r="S13" s="20"/>
      <c r="T13" s="20"/>
      <c r="U13" s="20"/>
    </row>
    <row r="14" spans="1:21" x14ac:dyDescent="0.25">
      <c r="A14" s="8" t="s">
        <v>12</v>
      </c>
      <c r="B14" s="12">
        <v>8.5385975099999989</v>
      </c>
      <c r="C14" s="12">
        <v>8.4885376100000016</v>
      </c>
      <c r="D14" s="12">
        <f t="shared" si="0"/>
        <v>0.5897352677217782</v>
      </c>
      <c r="E14" s="17">
        <v>1.9989014413000001</v>
      </c>
      <c r="F14" s="17">
        <v>0.65880656027448348</v>
      </c>
      <c r="G14" s="12">
        <f t="shared" si="1"/>
        <v>203.41249796710935</v>
      </c>
      <c r="H14" s="12">
        <f t="shared" si="2"/>
        <v>0.65136553369942862</v>
      </c>
      <c r="I14" s="12">
        <f t="shared" si="3"/>
        <v>0.73379047409617648</v>
      </c>
      <c r="M14" s="19"/>
      <c r="N14" s="18"/>
      <c r="P14" s="20"/>
      <c r="Q14" s="20"/>
      <c r="R14" s="20"/>
      <c r="S14" s="20"/>
      <c r="T14" s="20"/>
      <c r="U14" s="20"/>
    </row>
    <row r="15" spans="1:21" x14ac:dyDescent="0.25">
      <c r="A15" s="13" t="s">
        <v>20</v>
      </c>
      <c r="L15" s="19"/>
    </row>
    <row r="16" spans="1:21" x14ac:dyDescent="0.25">
      <c r="A16" s="14" t="s">
        <v>19</v>
      </c>
    </row>
    <row r="18" spans="1:14" x14ac:dyDescent="0.25">
      <c r="A18" s="9" t="s">
        <v>14</v>
      </c>
      <c r="C18" s="1" t="s">
        <v>16</v>
      </c>
    </row>
    <row r="19" spans="1:14" ht="30" x14ac:dyDescent="0.25">
      <c r="A19" s="10" t="s">
        <v>15</v>
      </c>
    </row>
    <row r="20" spans="1:14" x14ac:dyDescent="0.25">
      <c r="A20"/>
      <c r="B20" s="21"/>
      <c r="C20" s="21"/>
      <c r="D20" s="21"/>
      <c r="E20" s="21"/>
      <c r="F20" s="21"/>
      <c r="G20" s="20"/>
      <c r="H20" s="20"/>
      <c r="I20" s="20"/>
      <c r="J20" s="20"/>
      <c r="K20" s="20"/>
    </row>
    <row r="21" spans="1:14" x14ac:dyDescent="0.25">
      <c r="G21" s="20"/>
      <c r="H21" s="20"/>
      <c r="I21" s="20"/>
      <c r="J21" s="20"/>
      <c r="K21" s="20"/>
    </row>
    <row r="22" spans="1:14" x14ac:dyDescent="0.25">
      <c r="G22" s="20"/>
      <c r="H22" s="20"/>
      <c r="I22" s="20"/>
      <c r="J22" s="20"/>
      <c r="K22" s="20"/>
    </row>
    <row r="23" spans="1:14" x14ac:dyDescent="0.25">
      <c r="G23" s="20"/>
      <c r="H23" s="20"/>
      <c r="I23" s="20"/>
      <c r="J23" s="20"/>
      <c r="K23" s="20"/>
    </row>
    <row r="24" spans="1:14" x14ac:dyDescent="0.25">
      <c r="G24" s="20"/>
      <c r="H24" s="20"/>
      <c r="I24" s="20"/>
      <c r="J24" s="20"/>
      <c r="K24" s="20"/>
      <c r="N24" s="15"/>
    </row>
    <row r="25" spans="1:14" x14ac:dyDescent="0.25">
      <c r="G25" s="20"/>
      <c r="H25" s="20"/>
      <c r="I25" s="20"/>
      <c r="J25" s="20"/>
      <c r="K25" s="20"/>
      <c r="N25" s="15"/>
    </row>
    <row r="26" spans="1:14" x14ac:dyDescent="0.25">
      <c r="G26" s="20"/>
      <c r="H26" s="20"/>
      <c r="I26" s="20"/>
      <c r="J26" s="20"/>
      <c r="K26" s="20"/>
      <c r="N26" s="15"/>
    </row>
    <row r="27" spans="1:14" x14ac:dyDescent="0.25">
      <c r="G27" s="20"/>
      <c r="H27" s="20"/>
      <c r="I27" s="20"/>
      <c r="J27" s="20"/>
      <c r="K27" s="20"/>
      <c r="N27" s="15"/>
    </row>
    <row r="28" spans="1:14" x14ac:dyDescent="0.25">
      <c r="G28" s="20"/>
      <c r="H28" s="20"/>
      <c r="I28" s="20"/>
      <c r="J28" s="20"/>
      <c r="K28" s="20"/>
      <c r="N28" s="15"/>
    </row>
    <row r="29" spans="1:14" x14ac:dyDescent="0.25">
      <c r="G29" s="20"/>
      <c r="H29" s="20"/>
      <c r="I29" s="20"/>
      <c r="J29" s="20"/>
      <c r="K29" s="20"/>
      <c r="N29" s="15"/>
    </row>
    <row r="30" spans="1:14" x14ac:dyDescent="0.25">
      <c r="A30" s="22"/>
      <c r="B30" s="23">
        <f>SUM(B31:B32)</f>
        <v>961.91865738638467</v>
      </c>
      <c r="C30" s="23">
        <f>SUM(C31:C32)</f>
        <v>917.1404164225587</v>
      </c>
      <c r="D30" s="24"/>
      <c r="E30" s="23">
        <v>428.26400971129169</v>
      </c>
      <c r="F30" s="23">
        <v>477.35365337619913</v>
      </c>
      <c r="G30" s="5">
        <v>917.14041572255871</v>
      </c>
      <c r="H30" s="16">
        <v>477.35365337619913</v>
      </c>
      <c r="I30" s="20">
        <f>C30-G30</f>
        <v>6.9999998686398612E-7</v>
      </c>
      <c r="J30" s="15">
        <f>F30-H30</f>
        <v>0</v>
      </c>
      <c r="N30" s="15"/>
    </row>
    <row r="31" spans="1:14" x14ac:dyDescent="0.25">
      <c r="A31" s="25" t="s">
        <v>29</v>
      </c>
      <c r="B31" s="23">
        <v>449.51055539974533</v>
      </c>
      <c r="C31" s="23">
        <v>410.26942369501029</v>
      </c>
      <c r="D31" s="24"/>
      <c r="E31" s="23">
        <v>208.64176473133898</v>
      </c>
      <c r="F31" s="23">
        <v>234.44204119339273</v>
      </c>
      <c r="G31" s="11">
        <v>410.26942299501025</v>
      </c>
      <c r="H31" s="16">
        <v>234.44204119339273</v>
      </c>
      <c r="I31" s="20">
        <f t="shared" ref="I31:I39" si="4">C31-G31</f>
        <v>7.0000004370740498E-7</v>
      </c>
      <c r="J31" s="15">
        <f t="shared" ref="J31:J39" si="5">F31-H31</f>
        <v>0</v>
      </c>
      <c r="N31" s="15"/>
    </row>
    <row r="32" spans="1:14" x14ac:dyDescent="0.25">
      <c r="A32" s="25" t="s">
        <v>28</v>
      </c>
      <c r="B32" s="23">
        <v>512.40810198663928</v>
      </c>
      <c r="C32" s="23">
        <v>506.87099272754847</v>
      </c>
      <c r="D32" s="24"/>
      <c r="E32" s="23">
        <v>219.62224497995268</v>
      </c>
      <c r="F32" s="23">
        <v>242.91161218280641</v>
      </c>
      <c r="G32" s="5">
        <v>506.87099272754841</v>
      </c>
      <c r="H32" s="16">
        <v>242.91161218280641</v>
      </c>
      <c r="I32" s="20">
        <f t="shared" si="4"/>
        <v>0</v>
      </c>
      <c r="J32" s="15">
        <f t="shared" si="5"/>
        <v>0</v>
      </c>
      <c r="N32" s="15"/>
    </row>
    <row r="33" spans="1:14" x14ac:dyDescent="0.25">
      <c r="A33" s="25" t="s">
        <v>22</v>
      </c>
      <c r="B33" s="23">
        <v>136.61613074773166</v>
      </c>
      <c r="C33" s="23">
        <v>153.56513182260531</v>
      </c>
      <c r="D33" s="24"/>
      <c r="E33" s="23">
        <v>63.513156350148286</v>
      </c>
      <c r="F33" s="23">
        <v>82.787115237880769</v>
      </c>
      <c r="G33" s="12">
        <v>153.56513182260531</v>
      </c>
      <c r="H33" s="17">
        <v>82.787115237880769</v>
      </c>
      <c r="I33" s="20">
        <f t="shared" si="4"/>
        <v>0</v>
      </c>
      <c r="J33" s="15">
        <f t="shared" si="5"/>
        <v>0</v>
      </c>
      <c r="N33" s="15"/>
    </row>
    <row r="34" spans="1:14" x14ac:dyDescent="0.25">
      <c r="A34" s="25" t="s">
        <v>23</v>
      </c>
      <c r="B34" s="23">
        <v>189.36472065000001</v>
      </c>
      <c r="C34" s="23">
        <v>182.00928296999996</v>
      </c>
      <c r="D34" s="24"/>
      <c r="E34" s="23">
        <v>118.95457748882282</v>
      </c>
      <c r="F34" s="23">
        <v>116.41587374612016</v>
      </c>
      <c r="G34" s="12">
        <v>182.00928296999996</v>
      </c>
      <c r="H34" s="17">
        <v>116.41587374612016</v>
      </c>
      <c r="I34" s="20">
        <f t="shared" si="4"/>
        <v>0</v>
      </c>
      <c r="J34" s="15">
        <f t="shared" si="5"/>
        <v>0</v>
      </c>
    </row>
    <row r="35" spans="1:14" x14ac:dyDescent="0.25">
      <c r="A35" s="25" t="s">
        <v>0</v>
      </c>
      <c r="B35" s="23">
        <v>3.2721478289077393</v>
      </c>
      <c r="C35" s="23">
        <v>3.4146014649431828</v>
      </c>
      <c r="D35" s="24"/>
      <c r="E35" s="23">
        <v>0.34466986329485094</v>
      </c>
      <c r="F35" s="23">
        <v>1.1462308076242418</v>
      </c>
      <c r="G35" s="12">
        <v>3.4146014649431828</v>
      </c>
      <c r="H35" s="17">
        <v>1.1462308076242418</v>
      </c>
      <c r="I35" s="20">
        <f t="shared" si="4"/>
        <v>0</v>
      </c>
      <c r="J35" s="15">
        <f t="shared" si="5"/>
        <v>0</v>
      </c>
    </row>
    <row r="36" spans="1:14" x14ac:dyDescent="0.25">
      <c r="A36" s="25" t="s">
        <v>24</v>
      </c>
      <c r="B36" s="23">
        <v>115.17318975888</v>
      </c>
      <c r="C36" s="23">
        <v>110.18198704592001</v>
      </c>
      <c r="D36" s="24"/>
      <c r="E36" s="23">
        <v>20.474404405366297</v>
      </c>
      <c r="F36" s="23">
        <v>22.62234754895216</v>
      </c>
      <c r="G36" s="12">
        <v>110.18198704592001</v>
      </c>
      <c r="H36" s="17">
        <v>22.62234754895216</v>
      </c>
      <c r="I36" s="20">
        <f t="shared" si="4"/>
        <v>0</v>
      </c>
      <c r="J36" s="15">
        <f t="shared" si="5"/>
        <v>0</v>
      </c>
    </row>
    <row r="37" spans="1:14" x14ac:dyDescent="0.25">
      <c r="A37" s="25" t="s">
        <v>25</v>
      </c>
      <c r="B37" s="23">
        <v>60.001827011119993</v>
      </c>
      <c r="C37" s="23">
        <v>51.393113494079998</v>
      </c>
      <c r="D37" s="24"/>
      <c r="E37" s="23">
        <v>15.291460035033841</v>
      </c>
      <c r="F37" s="23">
        <v>19.01267725421113</v>
      </c>
      <c r="G37" s="12">
        <v>51.393113494079998</v>
      </c>
      <c r="H37" s="17">
        <v>19.01267725421113</v>
      </c>
      <c r="I37" s="20">
        <f t="shared" si="4"/>
        <v>0</v>
      </c>
      <c r="J37" s="15">
        <f t="shared" si="5"/>
        <v>0</v>
      </c>
    </row>
    <row r="38" spans="1:14" x14ac:dyDescent="0.25">
      <c r="A38" s="25" t="s">
        <v>26</v>
      </c>
      <c r="B38" s="23">
        <v>0.15486971000000002</v>
      </c>
      <c r="C38" s="23">
        <v>0.15558089000000003</v>
      </c>
      <c r="D38" s="24"/>
      <c r="E38" s="23">
        <v>-4.1155197416772517E-2</v>
      </c>
      <c r="F38" s="23">
        <v>-1.2433748500461738E-2</v>
      </c>
      <c r="G38" s="12">
        <v>0.15558089000000003</v>
      </c>
      <c r="H38" s="17">
        <v>-1.2433748500461738E-2</v>
      </c>
      <c r="I38" s="20">
        <f t="shared" si="4"/>
        <v>0</v>
      </c>
      <c r="J38" s="15">
        <f t="shared" si="5"/>
        <v>0</v>
      </c>
    </row>
    <row r="39" spans="1:14" x14ac:dyDescent="0.25">
      <c r="A39" s="25" t="s">
        <v>27</v>
      </c>
      <c r="B39" s="23">
        <v>7.8252162800000002</v>
      </c>
      <c r="C39" s="23">
        <v>6.151295039999999</v>
      </c>
      <c r="D39" s="24"/>
      <c r="E39" s="23">
        <v>1.0851320347033764</v>
      </c>
      <c r="F39" s="23">
        <v>0.93980133651841635</v>
      </c>
      <c r="G39" s="12">
        <v>6.151295039999999</v>
      </c>
      <c r="H39" s="17">
        <v>0.93980133651841635</v>
      </c>
      <c r="I39" s="20">
        <f t="shared" si="4"/>
        <v>0</v>
      </c>
      <c r="J39" s="15">
        <f t="shared" si="5"/>
        <v>0</v>
      </c>
    </row>
    <row r="40" spans="1:14" x14ac:dyDescent="0.25">
      <c r="A40"/>
      <c r="B40"/>
      <c r="D40"/>
      <c r="E40"/>
      <c r="F40"/>
    </row>
    <row r="41" spans="1:14" x14ac:dyDescent="0.25">
      <c r="A41"/>
      <c r="B41"/>
      <c r="C41"/>
      <c r="D41"/>
      <c r="E41"/>
      <c r="F41"/>
    </row>
    <row r="42" spans="1:14" x14ac:dyDescent="0.25">
      <c r="A42"/>
      <c r="B42"/>
      <c r="C42"/>
      <c r="D42"/>
      <c r="E42"/>
      <c r="F42"/>
    </row>
    <row r="43" spans="1:14" x14ac:dyDescent="0.25">
      <c r="A43"/>
      <c r="B43"/>
      <c r="C43"/>
      <c r="D43"/>
      <c r="E43"/>
      <c r="F43"/>
    </row>
    <row r="44" spans="1:14" x14ac:dyDescent="0.25">
      <c r="A44"/>
      <c r="B44"/>
      <c r="C44"/>
      <c r="D44"/>
      <c r="E44"/>
      <c r="F44"/>
    </row>
    <row r="45" spans="1:14" x14ac:dyDescent="0.25">
      <c r="A45"/>
      <c r="B45"/>
      <c r="C45"/>
      <c r="D45"/>
      <c r="E45"/>
      <c r="F45"/>
    </row>
    <row r="46" spans="1:14" x14ac:dyDescent="0.25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253DA3-331B-412F-BB63-CBACD8BB4CFD}"/>
</file>

<file path=customXml/itemProps2.xml><?xml version="1.0" encoding="utf-8"?>
<ds:datastoreItem xmlns:ds="http://schemas.openxmlformats.org/officeDocument/2006/customXml" ds:itemID="{FA741F68-E899-4BC2-8D72-85B6C7943FD5}"/>
</file>

<file path=customXml/itemProps3.xml><?xml version="1.0" encoding="utf-8"?>
<ds:datastoreItem xmlns:ds="http://schemas.openxmlformats.org/officeDocument/2006/customXml" ds:itemID="{88B8E349-954C-4932-B406-7B4D79400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2012-05-01T09:58:20Z</dcterms:created>
  <dcterms:modified xsi:type="dcterms:W3CDTF">2024-04-01T08:50:12Z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