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21\"/>
    </mc:Choice>
  </mc:AlternateContent>
  <xr:revisionPtr revIDLastSave="0" documentId="13_ncr:1_{4E141116-2489-4A9E-B071-2635EA5ABA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ket Portfolio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6" l="1"/>
  <c r="D13" i="6"/>
  <c r="D12" i="6"/>
  <c r="D11" i="6"/>
  <c r="D10" i="6"/>
  <c r="D9" i="6"/>
  <c r="D8" i="6"/>
  <c r="D7" i="6"/>
  <c r="D6" i="6"/>
  <c r="D5" i="6"/>
  <c r="C30" i="6"/>
  <c r="B30" i="6"/>
  <c r="I31" i="6" l="1"/>
  <c r="J31" i="6"/>
  <c r="I32" i="6"/>
  <c r="J32" i="6"/>
  <c r="I33" i="6"/>
  <c r="J33" i="6"/>
  <c r="I34" i="6"/>
  <c r="J34" i="6"/>
  <c r="I35" i="6"/>
  <c r="J35" i="6"/>
  <c r="I36" i="6"/>
  <c r="J36" i="6"/>
  <c r="I37" i="6"/>
  <c r="J37" i="6"/>
  <c r="I38" i="6"/>
  <c r="J38" i="6"/>
  <c r="I39" i="6"/>
  <c r="J39" i="6"/>
  <c r="J30" i="6"/>
  <c r="I30" i="6"/>
  <c r="G6" i="6" l="1"/>
  <c r="G7" i="6"/>
  <c r="G8" i="6"/>
  <c r="G9" i="6"/>
  <c r="G10" i="6"/>
  <c r="G11" i="6"/>
  <c r="G12" i="6"/>
  <c r="G13" i="6"/>
  <c r="G14" i="6"/>
  <c r="G5" i="6"/>
  <c r="H6" i="6" l="1"/>
  <c r="I6" i="6"/>
  <c r="H5" i="6" l="1"/>
  <c r="I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</calcChain>
</file>

<file path=xl/sharedStrings.xml><?xml version="1.0" encoding="utf-8"?>
<sst xmlns="http://schemas.openxmlformats.org/spreadsheetml/2006/main" count="39" uniqueCount="31">
  <si>
    <t>MAT</t>
  </si>
  <si>
    <t>GROSS WRITTEN PREMIUMS</t>
  </si>
  <si>
    <t>Change</t>
  </si>
  <si>
    <t>EUR m</t>
  </si>
  <si>
    <t>%</t>
  </si>
  <si>
    <t>TOTAL MARKET</t>
  </si>
  <si>
    <t>Business line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</si>
  <si>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</si>
  <si>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</si>
  <si>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</si>
  <si>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</si>
  <si>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</si>
  <si>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</si>
  <si>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</si>
  <si>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</si>
  <si>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</si>
  <si>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</si>
  <si>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</si>
  <si>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TOTAL LIFE**</t>
  </si>
  <si>
    <t>** In case of life claims, the figures include Death Claims, Maturitites, Surrenders &amp; Other insured events</t>
  </si>
  <si>
    <t>* Including A&amp;H premiums by Life Companies</t>
  </si>
  <si>
    <t>INCURRED CLAIMS</t>
  </si>
  <si>
    <t>A&amp;H</t>
  </si>
  <si>
    <t>MOTOR</t>
  </si>
  <si>
    <t>FIRE</t>
  </si>
  <si>
    <t>LIABILITY</t>
  </si>
  <si>
    <t>CREDIT</t>
  </si>
  <si>
    <t>MISC</t>
  </si>
  <si>
    <t>NL</t>
  </si>
  <si>
    <t>L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</si>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</sst>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1" fillId="0" borderId="0">
      <alignment vertical="center"/>
    </xf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2" fillId="0" borderId="0"/>
    <xf numFmtId="165" fontId="1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 indent="2"/>
    </xf>
    <xf numFmtId="0" fontId="6" fillId="0" borderId="0" xfId="0" applyFont="1"/>
    <xf numFmtId="0" fontId="8" fillId="0" borderId="0" xfId="0" applyFont="1" applyAlignment="1">
      <alignment horizontal="left" vertical="center" wrapText="1"/>
    </xf>
    <xf numFmtId="164" fontId="6" fillId="5" borderId="1" xfId="1" applyFont="1" applyFill="1" applyBorder="1"/>
    <xf numFmtId="164" fontId="5" fillId="0" borderId="1" xfId="1" applyFont="1" applyBorder="1"/>
    <xf numFmtId="0" fontId="9" fillId="0" borderId="0" xfId="5" applyFont="1"/>
    <xf numFmtId="0" fontId="10" fillId="0" borderId="0" xfId="0" applyFont="1"/>
    <xf numFmtId="164" fontId="5" fillId="0" borderId="0" xfId="1" applyFont="1"/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 applyAlignment="1">
      <alignment horizontal="right"/>
    </xf>
    <xf numFmtId="164" fontId="5" fillId="0" borderId="1" xfId="1" applyFont="1" applyBorder="1" applyAlignment="1">
      <alignment horizontal="right"/>
    </xf>
    <xf numFmtId="3" fontId="5" fillId="0" borderId="0" xfId="0" applyNumberFormat="1" applyFont="1"/>
    <xf numFmtId="3" fontId="5" fillId="0" borderId="0" xfId="1" applyNumberFormat="1" applyFont="1"/>
    <xf numFmtId="43" fontId="5" fillId="0" borderId="0" xfId="0" applyNumberFormat="1" applyFont="1"/>
    <xf numFmtId="164" fontId="0" fillId="0" borderId="0" xfId="1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4" borderId="0" xfId="0" applyFill="1"/>
    <xf numFmtId="164" fontId="0" fillId="4" borderId="0" xfId="1" applyFont="1" applyFill="1"/>
    <xf numFmtId="0" fontId="5" fillId="4" borderId="0" xfId="0" applyFont="1" applyFill="1"/>
    <xf numFmtId="3" fontId="0" fillId="4" borderId="0" xfId="0" applyNumberFormat="1" applyFill="1"/>
  </cellXfs>
  <cellStyles count="28">
    <cellStyle name="Comma" xfId="1" builtinId="3"/>
    <cellStyle name="Comma 2" xfId="22" xr:uid="{53C8A945-D953-4D79-A670-275A1EF458C3}"/>
    <cellStyle name="Comma 2 2" xfId="26" xr:uid="{9374F8D0-AF94-4BAA-948B-1C66E119BD14}"/>
    <cellStyle name="Comma 3" xfId="8" xr:uid="{00000000-0005-0000-0000-000034000000}"/>
    <cellStyle name="Normal" xfId="0" builtinId="0"/>
    <cellStyle name="Normal 10" xfId="13" xr:uid="{113FEA04-6B7F-4C14-A714-B71456523677}"/>
    <cellStyle name="Normal 10 2" xfId="14" xr:uid="{1C7DB722-C85A-4155-A046-AE227B38F82F}"/>
    <cellStyle name="Normal 11" xfId="10" xr:uid="{5689660D-8E7A-40C6-9834-7B887CBFB807}"/>
    <cellStyle name="Normal 14" xfId="20" xr:uid="{D90A8AB1-01E3-4EBF-8C5C-E5C75B53A304}"/>
    <cellStyle name="Normal 2" xfId="7" xr:uid="{00000000-0005-0000-0000-000036000000}"/>
    <cellStyle name="Normal 2 10" xfId="6" xr:uid="{00000000-0005-0000-0000-000002000000}"/>
    <cellStyle name="Normal 2 2" xfId="2" xr:uid="{00000000-0005-0000-0000-000003000000}"/>
    <cellStyle name="Normal 2 3" xfId="4" xr:uid="{00000000-0005-0000-0000-000004000000}"/>
    <cellStyle name="Normal 3" xfId="25" xr:uid="{3347022E-7AA1-4BF1-A295-896E3462EECD}"/>
    <cellStyle name="Normal 3 2" xfId="12" xr:uid="{4C3CD16C-732B-4689-B7AC-4C79AAA75655}"/>
    <cellStyle name="Normal 4" xfId="19" xr:uid="{F3C9DF88-3CDC-479A-811E-82EB0A2D8715}"/>
    <cellStyle name="Normal 5" xfId="16" xr:uid="{4F893143-E04B-4082-A14A-FBB55911D592}"/>
    <cellStyle name="Normal 6" xfId="21" xr:uid="{B9E21EFC-3717-4196-8DFA-F374F8C4513D}"/>
    <cellStyle name="Normal 7" xfId="17" xr:uid="{1D462972-BBCC-41F1-99CC-A5DFE4543FBA}"/>
    <cellStyle name="Normal 8" xfId="24" xr:uid="{BF57F374-FBB7-4080-946F-875B2D1B572F}"/>
    <cellStyle name="Normal 9" xfId="18" xr:uid="{3B0DA5A6-B448-41FF-94CC-911B7AE0E826}"/>
    <cellStyle name="Normal_ontablo" xfId="5" xr:uid="{00000000-0005-0000-0000-000005000000}"/>
    <cellStyle name="Percent 2" xfId="11" xr:uid="{7FEC2CCC-8B3C-4158-B210-4E2B16F571F4}"/>
    <cellStyle name="Percent 2 10" xfId="15" xr:uid="{141CF731-8AB9-46D4-B718-FEF46FB85B61}"/>
    <cellStyle name="Percent 2 19" xfId="3" xr:uid="{00000000-0005-0000-0000-000006000000}"/>
    <cellStyle name="Percent 2 2" xfId="23" xr:uid="{D250CA9F-AF4D-4152-B95E-604EDBA1D162}"/>
    <cellStyle name="Percent 2 2 2" xfId="27" xr:uid="{97312BD8-430A-47CC-A6D7-BAE0D7566845}"/>
    <cellStyle name="Percent 3" xfId="9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tabSelected="1" zoomScale="130" zoomScaleNormal="130" zoomScaleSheetLayoutView="145" workbookViewId="0">
      <selection activeCell="H2" sqref="H2:I2"/>
    </sheetView>
  </sheetViews>
  <sheetFormatPr defaultRowHeight="15" x14ac:dyDescent="0.25"/>
  <cols>
    <col min="1" max="1" width="24.42578125" style="2" customWidth="1"/>
    <col min="2" max="2" width="12.140625" style="2" customWidth="1"/>
    <col min="3" max="3" width="13.28515625" style="2" customWidth="1"/>
    <col min="4" max="4" width="10.140625" style="2" customWidth="1"/>
    <col min="5" max="5" width="13" style="2" customWidth="1"/>
    <col min="6" max="6" width="11" style="2" customWidth="1"/>
    <col min="7" max="7" width="13.140625" style="2" customWidth="1"/>
    <col min="8" max="8" width="10.5703125" style="2" customWidth="1"/>
    <col min="9" max="9" width="11.140625" style="2" customWidth="1"/>
    <col min="10" max="13" width="17.28515625" style="15" bestFit="1" customWidth="1"/>
    <col min="14" max="14" width="11.7109375" style="2" bestFit="1" customWidth="1"/>
    <col min="15" max="15" width="10.140625" style="2" bestFit="1" customWidth="1"/>
    <col min="16" max="16384" width="9.140625" style="2"/>
  </cols>
  <sheetData>
    <row r="1" spans="1:21" x14ac:dyDescent="0.25">
      <c r="A1" s="1" t="s">
        <v>30</v>
      </c>
    </row>
    <row r="2" spans="1:21" x14ac:dyDescent="0.25">
      <c r="A2" s="23" t="s">
        <v>6</v>
      </c>
      <c r="B2" s="24" t="s">
        <v>1</v>
      </c>
      <c r="C2" s="24"/>
      <c r="D2" s="24"/>
      <c r="E2" s="25" t="s">
        <v>21</v>
      </c>
      <c r="F2" s="25"/>
      <c r="G2" s="25"/>
      <c r="H2" s="25" t="s">
        <v>13</v>
      </c>
      <c r="I2" s="25"/>
    </row>
    <row r="3" spans="1:21" x14ac:dyDescent="0.25">
      <c r="A3" s="23"/>
      <c r="B3" s="3">
        <v>2021</v>
      </c>
      <c r="C3" s="3">
        <v>2020</v>
      </c>
      <c r="D3" s="3" t="s">
        <v>2</v>
      </c>
      <c r="E3" s="3">
        <v>2021</v>
      </c>
      <c r="F3" s="3">
        <v>2020</v>
      </c>
      <c r="G3" s="3" t="s">
        <v>2</v>
      </c>
      <c r="H3" s="3">
        <v>2021</v>
      </c>
      <c r="I3" s="3">
        <v>2020</v>
      </c>
    </row>
    <row r="4" spans="1:21" x14ac:dyDescent="0.25">
      <c r="A4" s="23"/>
      <c r="B4" s="4" t="s">
        <v>3</v>
      </c>
      <c r="C4" s="4" t="s">
        <v>3</v>
      </c>
      <c r="D4" s="4" t="s">
        <v>4</v>
      </c>
      <c r="E4" s="4" t="s">
        <v>3</v>
      </c>
      <c r="F4" s="16" t="s">
        <v>3</v>
      </c>
      <c r="G4" s="4" t="s">
        <v>4</v>
      </c>
      <c r="H4" s="4" t="s">
        <v>4</v>
      </c>
      <c r="I4" s="4" t="s">
        <v>4</v>
      </c>
    </row>
    <row r="5" spans="1:21" x14ac:dyDescent="0.25">
      <c r="A5" s="6" t="s">
        <v>5</v>
      </c>
      <c r="B5" s="5">
        <v>961.91865738638467</v>
      </c>
      <c r="C5" s="5">
        <v>917.1404164225587</v>
      </c>
      <c r="D5" s="5">
        <f>IFERROR(B5*100/C5-100,0)</f>
        <v>4.8823757149957601</v>
      </c>
      <c r="E5" s="17">
        <v>428.26400971129169</v>
      </c>
      <c r="F5" s="17">
        <v>477.35365337619913</v>
      </c>
      <c r="G5" s="5">
        <f>IFERROR(E5*100/F5-100,0)</f>
        <v>-10.283705449347465</v>
      </c>
      <c r="H5" s="5">
        <f>B5*100/$B$5</f>
        <v>100</v>
      </c>
      <c r="I5" s="5">
        <f>C5*100/$C$5</f>
        <v>100.00000000000001</v>
      </c>
      <c r="N5" s="15"/>
      <c r="P5" s="21"/>
      <c r="Q5" s="21"/>
      <c r="R5" s="21"/>
      <c r="S5" s="21"/>
      <c r="T5" s="21"/>
      <c r="U5" s="21"/>
    </row>
    <row r="6" spans="1:21" x14ac:dyDescent="0.25">
      <c r="A6" s="7" t="s">
        <v>18</v>
      </c>
      <c r="B6" s="11">
        <v>449.51055539974533</v>
      </c>
      <c r="C6" s="11">
        <v>410.26942369501029</v>
      </c>
      <c r="D6" s="5">
        <f t="shared" ref="D6:D14" si="0">IFERROR(B6*100/C6-100,0)</f>
        <v>9.5647224575786254</v>
      </c>
      <c r="E6" s="17">
        <v>208.64176473133898</v>
      </c>
      <c r="F6" s="17">
        <v>234.44204119339273</v>
      </c>
      <c r="G6" s="5">
        <f t="shared" ref="G6:G14" si="1">IFERROR(E6*100/F6-100,0)</f>
        <v>-11.004970068815823</v>
      </c>
      <c r="H6" s="5">
        <f t="shared" ref="H6:H14" si="2">B6*100/$B$5</f>
        <v>46.730620302251339</v>
      </c>
      <c r="I6" s="5">
        <f t="shared" ref="I6:I14" si="3">C6*100/$C$5</f>
        <v>44.733545305453511</v>
      </c>
      <c r="N6" s="15"/>
      <c r="P6" s="21"/>
      <c r="Q6" s="21"/>
      <c r="R6" s="21"/>
      <c r="S6" s="21"/>
      <c r="T6" s="21"/>
      <c r="U6" s="21"/>
    </row>
    <row r="7" spans="1:21" x14ac:dyDescent="0.25">
      <c r="A7" s="7" t="s">
        <v>7</v>
      </c>
      <c r="B7" s="5">
        <v>512.40810198663928</v>
      </c>
      <c r="C7" s="5">
        <v>506.87099272754847</v>
      </c>
      <c r="D7" s="5">
        <f t="shared" si="0"/>
        <v>1.0924099699007854</v>
      </c>
      <c r="E7" s="17">
        <v>219.62224497995268</v>
      </c>
      <c r="F7" s="17">
        <v>242.91161218280641</v>
      </c>
      <c r="G7" s="5">
        <f t="shared" si="1"/>
        <v>-9.5875890796554444</v>
      </c>
      <c r="H7" s="5">
        <f t="shared" si="2"/>
        <v>53.269379697748661</v>
      </c>
      <c r="I7" s="5">
        <f t="shared" si="3"/>
        <v>55.266454694546489</v>
      </c>
      <c r="M7" s="20"/>
      <c r="N7" s="19"/>
      <c r="P7" s="21"/>
      <c r="Q7" s="21"/>
      <c r="R7" s="21"/>
      <c r="S7" s="21"/>
      <c r="T7" s="21"/>
      <c r="U7" s="21"/>
    </row>
    <row r="8" spans="1:21" x14ac:dyDescent="0.25">
      <c r="A8" s="8" t="s">
        <v>17</v>
      </c>
      <c r="B8" s="12">
        <v>136.61613074773166</v>
      </c>
      <c r="C8" s="12">
        <v>153.56513182260531</v>
      </c>
      <c r="D8" s="12">
        <f t="shared" si="0"/>
        <v>-11.037011379935336</v>
      </c>
      <c r="E8" s="18">
        <v>63.513156350148286</v>
      </c>
      <c r="F8" s="18">
        <v>82.787115237880769</v>
      </c>
      <c r="G8" s="12">
        <f t="shared" si="1"/>
        <v>-23.281351007763263</v>
      </c>
      <c r="H8" s="12">
        <f t="shared" si="2"/>
        <v>14.202461892040786</v>
      </c>
      <c r="I8" s="12">
        <f t="shared" si="3"/>
        <v>16.743906284449739</v>
      </c>
      <c r="M8" s="20"/>
      <c r="N8" s="19"/>
      <c r="P8" s="21"/>
      <c r="Q8" s="21"/>
      <c r="R8" s="21"/>
      <c r="S8" s="21"/>
      <c r="T8" s="21"/>
      <c r="U8" s="21"/>
    </row>
    <row r="9" spans="1:21" x14ac:dyDescent="0.25">
      <c r="A9" s="8" t="s">
        <v>10</v>
      </c>
      <c r="B9" s="12">
        <v>189.36472065000001</v>
      </c>
      <c r="C9" s="12">
        <v>182.00928296999996</v>
      </c>
      <c r="D9" s="12">
        <f t="shared" si="0"/>
        <v>4.0412431497861689</v>
      </c>
      <c r="E9" s="18">
        <v>118.95457748882282</v>
      </c>
      <c r="F9" s="18">
        <v>116.41587374612016</v>
      </c>
      <c r="G9" s="12">
        <f t="shared" si="1"/>
        <v>2.1807195711463407</v>
      </c>
      <c r="H9" s="12">
        <f t="shared" si="2"/>
        <v>19.68614697260579</v>
      </c>
      <c r="I9" s="12">
        <f t="shared" si="3"/>
        <v>19.845301734706446</v>
      </c>
      <c r="M9" s="20"/>
      <c r="N9" s="19"/>
      <c r="P9" s="21"/>
      <c r="Q9" s="21"/>
      <c r="R9" s="21"/>
      <c r="S9" s="21"/>
      <c r="T9" s="21"/>
      <c r="U9" s="21"/>
    </row>
    <row r="10" spans="1:21" x14ac:dyDescent="0.25">
      <c r="A10" s="8" t="s">
        <v>0</v>
      </c>
      <c r="B10" s="12">
        <v>3.2721478289077393</v>
      </c>
      <c r="C10" s="12">
        <v>3.4146014649431828</v>
      </c>
      <c r="D10" s="12">
        <f t="shared" si="0"/>
        <v>-4.1718964130361371</v>
      </c>
      <c r="E10" s="18">
        <v>0.34466986329485094</v>
      </c>
      <c r="F10" s="18">
        <v>1.1462308076242418</v>
      </c>
      <c r="G10" s="12">
        <f t="shared" si="1"/>
        <v>-69.930151850547631</v>
      </c>
      <c r="H10" s="12">
        <f t="shared" si="2"/>
        <v>0.34016887018268727</v>
      </c>
      <c r="I10" s="12">
        <f t="shared" si="3"/>
        <v>0.37230956174217456</v>
      </c>
      <c r="M10" s="20"/>
      <c r="N10" s="19"/>
      <c r="P10" s="21"/>
      <c r="Q10" s="21"/>
      <c r="R10" s="21"/>
      <c r="S10" s="21"/>
      <c r="T10" s="21"/>
      <c r="U10" s="21"/>
    </row>
    <row r="11" spans="1:21" x14ac:dyDescent="0.25">
      <c r="A11" s="8" t="s">
        <v>8</v>
      </c>
      <c r="B11" s="12">
        <v>115.17318975888</v>
      </c>
      <c r="C11" s="12">
        <v>110.18198704592001</v>
      </c>
      <c r="D11" s="12">
        <f t="shared" si="0"/>
        <v>4.5299625163592623</v>
      </c>
      <c r="E11" s="18">
        <v>20.474404405366297</v>
      </c>
      <c r="F11" s="18">
        <v>22.62234754895216</v>
      </c>
      <c r="G11" s="12">
        <f t="shared" si="1"/>
        <v>-9.4947844777734076</v>
      </c>
      <c r="H11" s="12">
        <f t="shared" si="2"/>
        <v>11.973277456933356</v>
      </c>
      <c r="I11" s="12">
        <f t="shared" si="3"/>
        <v>12.013644265695005</v>
      </c>
      <c r="M11" s="20"/>
      <c r="N11" s="19"/>
      <c r="P11" s="21"/>
      <c r="Q11" s="21"/>
      <c r="R11" s="21"/>
      <c r="S11" s="21"/>
      <c r="T11" s="21"/>
      <c r="U11" s="21"/>
    </row>
    <row r="12" spans="1:21" x14ac:dyDescent="0.25">
      <c r="A12" s="8" t="s">
        <v>9</v>
      </c>
      <c r="B12" s="12">
        <v>60.001827011119993</v>
      </c>
      <c r="C12" s="12">
        <v>51.393113494079998</v>
      </c>
      <c r="D12" s="12">
        <f t="shared" si="0"/>
        <v>16.750714116652304</v>
      </c>
      <c r="E12" s="18">
        <v>15.291460035033841</v>
      </c>
      <c r="F12" s="18">
        <v>19.01267725421113</v>
      </c>
      <c r="G12" s="12">
        <f t="shared" si="1"/>
        <v>-19.572294682239317</v>
      </c>
      <c r="H12" s="12">
        <f t="shared" si="2"/>
        <v>6.2377235902825809</v>
      </c>
      <c r="I12" s="12">
        <f t="shared" si="3"/>
        <v>5.6036254180735385</v>
      </c>
      <c r="M12" s="20"/>
      <c r="N12" s="19"/>
      <c r="P12" s="21"/>
      <c r="Q12" s="21"/>
      <c r="R12" s="21"/>
      <c r="S12" s="21"/>
      <c r="T12" s="21"/>
      <c r="U12" s="21"/>
    </row>
    <row r="13" spans="1:21" x14ac:dyDescent="0.25">
      <c r="A13" s="8" t="s">
        <v>11</v>
      </c>
      <c r="B13" s="12">
        <v>0.15486971000000002</v>
      </c>
      <c r="C13" s="12">
        <v>0.15558089000000003</v>
      </c>
      <c r="D13" s="12">
        <f t="shared" si="0"/>
        <v>-0.45711269552450062</v>
      </c>
      <c r="E13" s="18">
        <v>-4.1155197416772517E-2</v>
      </c>
      <c r="F13" s="18">
        <v>-1.2433748500461738E-2</v>
      </c>
      <c r="G13" s="12">
        <f t="shared" si="1"/>
        <v>230.99589729713597</v>
      </c>
      <c r="H13" s="12">
        <f t="shared" si="2"/>
        <v>1.6100083807584549E-2</v>
      </c>
      <c r="I13" s="12">
        <f t="shared" si="3"/>
        <v>1.6963693586513853E-2</v>
      </c>
      <c r="M13" s="20"/>
      <c r="N13" s="19"/>
      <c r="P13" s="21"/>
      <c r="Q13" s="21"/>
      <c r="R13" s="21"/>
      <c r="S13" s="21"/>
      <c r="T13" s="21"/>
      <c r="U13" s="21"/>
    </row>
    <row r="14" spans="1:21" x14ac:dyDescent="0.25">
      <c r="A14" s="8" t="s">
        <v>12</v>
      </c>
      <c r="B14" s="12">
        <v>7.8252162800000002</v>
      </c>
      <c r="C14" s="12">
        <v>6.151295039999999</v>
      </c>
      <c r="D14" s="12">
        <f t="shared" si="0"/>
        <v>27.212501255670574</v>
      </c>
      <c r="E14" s="18">
        <v>1.0851320347033764</v>
      </c>
      <c r="F14" s="18">
        <v>0.93980133651841635</v>
      </c>
      <c r="G14" s="12">
        <f t="shared" si="1"/>
        <v>15.463980794425282</v>
      </c>
      <c r="H14" s="12">
        <f t="shared" si="2"/>
        <v>0.81350083189588851</v>
      </c>
      <c r="I14" s="12">
        <f t="shared" si="3"/>
        <v>0.67070373629307833</v>
      </c>
      <c r="M14" s="20"/>
      <c r="N14" s="19"/>
      <c r="P14" s="21"/>
      <c r="Q14" s="21"/>
      <c r="R14" s="21"/>
      <c r="S14" s="21"/>
      <c r="T14" s="21"/>
      <c r="U14" s="21"/>
    </row>
    <row r="15" spans="1:21" x14ac:dyDescent="0.25">
      <c r="A15" s="13" t="s">
        <v>20</v>
      </c>
      <c r="L15" s="20"/>
    </row>
    <row r="16" spans="1:21" x14ac:dyDescent="0.25">
      <c r="A16" s="14" t="s">
        <v>19</v>
      </c>
    </row>
    <row r="18" spans="1:14" x14ac:dyDescent="0.25">
      <c r="A18" s="9" t="s">
        <v>14</v>
      </c>
      <c r="C18" s="1" t="s">
        <v>16</v>
      </c>
    </row>
    <row r="19" spans="1:14" ht="30" x14ac:dyDescent="0.25">
      <c r="A19" s="10" t="s">
        <v>15</v>
      </c>
    </row>
    <row r="20" spans="1:14" x14ac:dyDescent="0.25">
      <c r="A20"/>
      <c r="B20" s="22"/>
      <c r="C20" s="22"/>
      <c r="D20" s="22"/>
      <c r="E20" s="22"/>
      <c r="F20" s="22"/>
      <c r="G20" s="21"/>
      <c r="H20" s="21"/>
      <c r="I20" s="21"/>
      <c r="J20" s="21"/>
      <c r="K20" s="21"/>
    </row>
    <row r="21" spans="1:14" x14ac:dyDescent="0.25">
      <c r="G21" s="21"/>
      <c r="H21" s="21"/>
      <c r="I21" s="21"/>
      <c r="J21" s="21"/>
      <c r="K21" s="21"/>
    </row>
    <row r="22" spans="1:14" x14ac:dyDescent="0.25">
      <c r="G22" s="21"/>
      <c r="H22" s="21"/>
      <c r="I22" s="21"/>
      <c r="J22" s="21"/>
      <c r="K22" s="21"/>
    </row>
    <row r="23" spans="1:14" x14ac:dyDescent="0.25">
      <c r="G23" s="21"/>
      <c r="H23" s="21"/>
      <c r="I23" s="21"/>
      <c r="J23" s="21"/>
      <c r="K23" s="21"/>
    </row>
    <row r="24" spans="1:14" x14ac:dyDescent="0.25">
      <c r="G24" s="21"/>
      <c r="H24" s="21"/>
      <c r="I24" s="21"/>
      <c r="J24" s="21"/>
      <c r="K24" s="21"/>
      <c r="N24" s="15"/>
    </row>
    <row r="25" spans="1:14" x14ac:dyDescent="0.25">
      <c r="G25" s="21"/>
      <c r="H25" s="21"/>
      <c r="I25" s="21"/>
      <c r="J25" s="21"/>
      <c r="K25" s="21"/>
      <c r="N25" s="15"/>
    </row>
    <row r="26" spans="1:14" x14ac:dyDescent="0.25">
      <c r="G26" s="21"/>
      <c r="H26" s="21"/>
      <c r="I26" s="21"/>
      <c r="J26" s="21"/>
      <c r="K26" s="21"/>
      <c r="N26" s="15"/>
    </row>
    <row r="27" spans="1:14" x14ac:dyDescent="0.25">
      <c r="G27" s="21"/>
      <c r="H27" s="21"/>
      <c r="I27" s="21"/>
      <c r="J27" s="21"/>
      <c r="K27" s="21"/>
      <c r="N27" s="15"/>
    </row>
    <row r="28" spans="1:14" x14ac:dyDescent="0.25">
      <c r="G28" s="21"/>
      <c r="H28" s="21"/>
      <c r="I28" s="21"/>
      <c r="J28" s="21"/>
      <c r="K28" s="21"/>
      <c r="N28" s="15"/>
    </row>
    <row r="29" spans="1:14" x14ac:dyDescent="0.25">
      <c r="G29" s="21"/>
      <c r="H29" s="21"/>
      <c r="I29" s="21"/>
      <c r="J29" s="21"/>
      <c r="K29" s="21"/>
      <c r="N29" s="15"/>
    </row>
    <row r="30" spans="1:14" x14ac:dyDescent="0.25">
      <c r="A30" s="26"/>
      <c r="B30" s="27">
        <f>SUM(B31:B32)</f>
        <v>961.91865738638467</v>
      </c>
      <c r="C30" s="27">
        <f>SUM(C31:C32)</f>
        <v>917.1404164225587</v>
      </c>
      <c r="D30" s="28"/>
      <c r="E30" s="27">
        <v>428.26400971129169</v>
      </c>
      <c r="F30" s="27">
        <v>477.35365337619913</v>
      </c>
      <c r="G30" s="5">
        <v>917.14041572255871</v>
      </c>
      <c r="H30" s="17">
        <v>477.35365337619913</v>
      </c>
      <c r="I30" s="21">
        <f>C30-G30</f>
        <v>6.9999998686398612E-7</v>
      </c>
      <c r="J30" s="15">
        <f>F30-H30</f>
        <v>0</v>
      </c>
      <c r="N30" s="15"/>
    </row>
    <row r="31" spans="1:14" x14ac:dyDescent="0.25">
      <c r="A31" s="29" t="s">
        <v>29</v>
      </c>
      <c r="B31" s="27">
        <v>449.51055539974533</v>
      </c>
      <c r="C31" s="27">
        <v>410.26942369501029</v>
      </c>
      <c r="D31" s="28"/>
      <c r="E31" s="27">
        <v>208.64176473133898</v>
      </c>
      <c r="F31" s="27">
        <v>234.44204119339273</v>
      </c>
      <c r="G31" s="11">
        <v>410.26942299501025</v>
      </c>
      <c r="H31" s="17">
        <v>234.44204119339273</v>
      </c>
      <c r="I31" s="21">
        <f t="shared" ref="I31:I39" si="4">C31-G31</f>
        <v>7.0000004370740498E-7</v>
      </c>
      <c r="J31" s="15">
        <f t="shared" ref="J31:J39" si="5">F31-H31</f>
        <v>0</v>
      </c>
      <c r="N31" s="15"/>
    </row>
    <row r="32" spans="1:14" x14ac:dyDescent="0.25">
      <c r="A32" s="29" t="s">
        <v>28</v>
      </c>
      <c r="B32" s="27">
        <v>512.40810198663928</v>
      </c>
      <c r="C32" s="27">
        <v>506.87099272754847</v>
      </c>
      <c r="D32" s="28"/>
      <c r="E32" s="27">
        <v>219.62224497995268</v>
      </c>
      <c r="F32" s="27">
        <v>242.91161218280641</v>
      </c>
      <c r="G32" s="5">
        <v>506.87099272754841</v>
      </c>
      <c r="H32" s="17">
        <v>242.91161218280641</v>
      </c>
      <c r="I32" s="21">
        <f t="shared" si="4"/>
        <v>0</v>
      </c>
      <c r="J32" s="15">
        <f t="shared" si="5"/>
        <v>0</v>
      </c>
      <c r="N32" s="15"/>
    </row>
    <row r="33" spans="1:14" x14ac:dyDescent="0.25">
      <c r="A33" s="29" t="s">
        <v>22</v>
      </c>
      <c r="B33" s="27">
        <v>136.61613074773166</v>
      </c>
      <c r="C33" s="27">
        <v>153.56513182260531</v>
      </c>
      <c r="D33" s="28"/>
      <c r="E33" s="27">
        <v>63.513156350148286</v>
      </c>
      <c r="F33" s="27">
        <v>82.787115237880769</v>
      </c>
      <c r="G33" s="12">
        <v>153.56513182260531</v>
      </c>
      <c r="H33" s="18">
        <v>82.787115237880769</v>
      </c>
      <c r="I33" s="21">
        <f t="shared" si="4"/>
        <v>0</v>
      </c>
      <c r="J33" s="15">
        <f t="shared" si="5"/>
        <v>0</v>
      </c>
      <c r="N33" s="15"/>
    </row>
    <row r="34" spans="1:14" x14ac:dyDescent="0.25">
      <c r="A34" s="29" t="s">
        <v>23</v>
      </c>
      <c r="B34" s="27">
        <v>189.36472065000001</v>
      </c>
      <c r="C34" s="27">
        <v>182.00928296999996</v>
      </c>
      <c r="D34" s="28"/>
      <c r="E34" s="27">
        <v>118.95457748882282</v>
      </c>
      <c r="F34" s="27">
        <v>116.41587374612016</v>
      </c>
      <c r="G34" s="12">
        <v>182.00928296999996</v>
      </c>
      <c r="H34" s="18">
        <v>116.41587374612016</v>
      </c>
      <c r="I34" s="21">
        <f t="shared" si="4"/>
        <v>0</v>
      </c>
      <c r="J34" s="15">
        <f t="shared" si="5"/>
        <v>0</v>
      </c>
    </row>
    <row r="35" spans="1:14" x14ac:dyDescent="0.25">
      <c r="A35" s="29" t="s">
        <v>0</v>
      </c>
      <c r="B35" s="27">
        <v>3.2721478289077393</v>
      </c>
      <c r="C35" s="27">
        <v>3.4146014649431828</v>
      </c>
      <c r="D35" s="28"/>
      <c r="E35" s="27">
        <v>0.34466986329485094</v>
      </c>
      <c r="F35" s="27">
        <v>1.1462308076242418</v>
      </c>
      <c r="G35" s="12">
        <v>3.4146014649431828</v>
      </c>
      <c r="H35" s="18">
        <v>1.1462308076242418</v>
      </c>
      <c r="I35" s="21">
        <f t="shared" si="4"/>
        <v>0</v>
      </c>
      <c r="J35" s="15">
        <f t="shared" si="5"/>
        <v>0</v>
      </c>
    </row>
    <row r="36" spans="1:14" x14ac:dyDescent="0.25">
      <c r="A36" s="29" t="s">
        <v>24</v>
      </c>
      <c r="B36" s="27">
        <v>115.17318975888</v>
      </c>
      <c r="C36" s="27">
        <v>110.18198704592001</v>
      </c>
      <c r="D36" s="28"/>
      <c r="E36" s="27">
        <v>20.474404405366297</v>
      </c>
      <c r="F36" s="27">
        <v>22.62234754895216</v>
      </c>
      <c r="G36" s="12">
        <v>110.18198704592001</v>
      </c>
      <c r="H36" s="18">
        <v>22.62234754895216</v>
      </c>
      <c r="I36" s="21">
        <f t="shared" si="4"/>
        <v>0</v>
      </c>
      <c r="J36" s="15">
        <f t="shared" si="5"/>
        <v>0</v>
      </c>
    </row>
    <row r="37" spans="1:14" x14ac:dyDescent="0.25">
      <c r="A37" s="29" t="s">
        <v>25</v>
      </c>
      <c r="B37" s="27">
        <v>60.001827011119993</v>
      </c>
      <c r="C37" s="27">
        <v>51.393113494079998</v>
      </c>
      <c r="D37" s="28"/>
      <c r="E37" s="27">
        <v>15.291460035033841</v>
      </c>
      <c r="F37" s="27">
        <v>19.01267725421113</v>
      </c>
      <c r="G37" s="12">
        <v>51.393113494079998</v>
      </c>
      <c r="H37" s="18">
        <v>19.01267725421113</v>
      </c>
      <c r="I37" s="21">
        <f t="shared" si="4"/>
        <v>0</v>
      </c>
      <c r="J37" s="15">
        <f t="shared" si="5"/>
        <v>0</v>
      </c>
    </row>
    <row r="38" spans="1:14" x14ac:dyDescent="0.25">
      <c r="A38" s="29" t="s">
        <v>26</v>
      </c>
      <c r="B38" s="27">
        <v>0.15486971000000002</v>
      </c>
      <c r="C38" s="27">
        <v>0.15558089000000003</v>
      </c>
      <c r="D38" s="28"/>
      <c r="E38" s="27">
        <v>-4.1155197416772517E-2</v>
      </c>
      <c r="F38" s="27">
        <v>-1.2433748500461738E-2</v>
      </c>
      <c r="G38" s="12">
        <v>0.15558089000000003</v>
      </c>
      <c r="H38" s="18">
        <v>-1.2433748500461738E-2</v>
      </c>
      <c r="I38" s="21">
        <f t="shared" si="4"/>
        <v>0</v>
      </c>
      <c r="J38" s="15">
        <f t="shared" si="5"/>
        <v>0</v>
      </c>
    </row>
    <row r="39" spans="1:14" x14ac:dyDescent="0.25">
      <c r="A39" s="29" t="s">
        <v>27</v>
      </c>
      <c r="B39" s="27">
        <v>7.8252162800000002</v>
      </c>
      <c r="C39" s="27">
        <v>6.151295039999999</v>
      </c>
      <c r="D39" s="28"/>
      <c r="E39" s="27">
        <v>1.0851320347033764</v>
      </c>
      <c r="F39" s="27">
        <v>0.93980133651841635</v>
      </c>
      <c r="G39" s="12">
        <v>6.151295039999999</v>
      </c>
      <c r="H39" s="18">
        <v>0.93980133651841635</v>
      </c>
      <c r="I39" s="21">
        <f t="shared" si="4"/>
        <v>0</v>
      </c>
      <c r="J39" s="15">
        <f t="shared" si="5"/>
        <v>0</v>
      </c>
    </row>
    <row r="40" spans="1:14" x14ac:dyDescent="0.25">
      <c r="A40"/>
      <c r="B40"/>
      <c r="D40"/>
      <c r="E40"/>
      <c r="F40"/>
    </row>
    <row r="41" spans="1:14" x14ac:dyDescent="0.25">
      <c r="A41"/>
      <c r="B41"/>
      <c r="C41"/>
      <c r="D41"/>
      <c r="E41"/>
      <c r="F41"/>
    </row>
    <row r="42" spans="1:14" x14ac:dyDescent="0.25">
      <c r="A42"/>
      <c r="B42"/>
      <c r="C42"/>
      <c r="D42"/>
      <c r="E42"/>
      <c r="F42"/>
    </row>
    <row r="43" spans="1:14" x14ac:dyDescent="0.25">
      <c r="A43"/>
      <c r="B43"/>
      <c r="C43"/>
      <c r="D43"/>
      <c r="E43"/>
      <c r="F43"/>
    </row>
    <row r="44" spans="1:14" x14ac:dyDescent="0.25">
      <c r="A44"/>
      <c r="B44"/>
      <c r="C44"/>
      <c r="D44"/>
      <c r="E44"/>
      <c r="F44"/>
    </row>
    <row r="45" spans="1:14" x14ac:dyDescent="0.25">
      <c r="A45"/>
      <c r="B45"/>
      <c r="C45"/>
      <c r="D45"/>
      <c r="E45"/>
      <c r="F45"/>
    </row>
    <row r="46" spans="1:14" x14ac:dyDescent="0.25">
      <c r="A46"/>
      <c r="B46"/>
      <c r="C46"/>
      <c r="D46"/>
      <c r="E46"/>
      <c r="F46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2022-04-23T14:22:01Z</dcterms:modified>
</cp:coreProperties>
</file>