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Cyprus FY19 next week Vlad\"/>
    </mc:Choice>
  </mc:AlternateContent>
  <xr:revisionPtr revIDLastSave="0" documentId="13_ncr:1_{13D5DEE4-D081-4068-8E24-18F6FC9B737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Market Portfolio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" i="6" l="1"/>
  <c r="G7" i="6"/>
  <c r="G8" i="6"/>
  <c r="G9" i="6"/>
  <c r="G10" i="6"/>
  <c r="G11" i="6"/>
  <c r="G12" i="6"/>
  <c r="G13" i="6"/>
  <c r="G14" i="6"/>
  <c r="G5" i="6"/>
  <c r="D14" i="6" l="1"/>
  <c r="D13" i="6"/>
  <c r="D12" i="6"/>
  <c r="D11" i="6"/>
  <c r="D10" i="6"/>
  <c r="D9" i="6"/>
  <c r="D8" i="6"/>
  <c r="D7" i="6"/>
  <c r="D6" i="6"/>
  <c r="D5" i="6"/>
  <c r="H6" i="6" l="1"/>
  <c r="I6" i="6"/>
  <c r="H5" i="6" l="1"/>
  <c r="I5" i="6"/>
  <c r="I14" i="6"/>
  <c r="H14" i="6"/>
  <c r="I13" i="6"/>
  <c r="H13" i="6"/>
  <c r="I12" i="6"/>
  <c r="H12" i="6"/>
  <c r="I11" i="6"/>
  <c r="H11" i="6"/>
  <c r="I10" i="6"/>
  <c r="H10" i="6"/>
  <c r="I9" i="6"/>
  <c r="H9" i="6"/>
  <c r="I8" i="6"/>
  <c r="H8" i="6"/>
  <c r="I7" i="6"/>
  <c r="H7" i="6"/>
</calcChain>
</file>

<file path=xl/sharedStrings.xml><?xml version="1.0" encoding="utf-8"?>
<sst xmlns="http://schemas.openxmlformats.org/spreadsheetml/2006/main" count="40" uniqueCount="24">
  <si>
    <t>MAT</t>
  </si>
  <si>
    <t>GROSS WRITTEN PREMIUMS</t>
  </si>
  <si>
    <t>Change</t>
  </si>
  <si>
    <t>EUR m</t>
  </si>
  <si>
    <t>%</t>
  </si>
  <si>
    <t>TOTAL MARKET</t>
  </si>
  <si>
    <t>Business line</t>
  </si>
  <si>
    <t>TOTAL NON-LIFE</t>
  </si>
  <si>
    <t>Fire</t>
  </si>
  <si>
    <t>Liability</t>
  </si>
  <si>
    <t>Motor</t>
  </si>
  <si>
    <t>Credit</t>
  </si>
  <si>
    <t>Miscellaneous</t>
  </si>
  <si>
    <t>Weight in all GWP</t>
  </si>
  <si>
    <t>Source:</t>
  </si>
  <si>
    <t>Insurance Association of Cyprus</t>
  </si>
  <si>
    <t>Cyprus currency: EURO</t>
  </si>
  <si>
    <t>Accident &amp; health*</t>
  </si>
  <si>
    <t>TOTAL LIFE**</t>
  </si>
  <si>
    <t>** In case of life claims, the figures include Death Claims, Maturitites, Surrenders &amp; Other insured events</t>
  </si>
  <si>
    <t>* Including A&amp;H premiums by Life Companies</t>
  </si>
  <si>
    <t>INCURRED CLAIMS</t>
  </si>
  <si>
    <t>Market porfolio at December 31st, 2019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</si>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</sst>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6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sz val="11"/>
      <color indexed="8"/>
      <name val="Calibri"/>
      <family val="2"/>
      <charset val="161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 Tur"/>
      <charset val="162"/>
    </font>
    <font>
      <sz val="11"/>
      <name val="Calibri"/>
      <family val="2"/>
      <charset val="238"/>
      <scheme val="minor"/>
    </font>
    <font>
      <b/>
      <i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Calibri"/>
      <family val="2"/>
      <charset val="16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11" fillId="0" borderId="0">
      <alignment vertical="center"/>
    </xf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alignment vertical="center"/>
    </xf>
    <xf numFmtId="9" fontId="2" fillId="0" borderId="0" applyFont="0" applyFill="0" applyBorder="0" applyAlignment="0" applyProtection="0"/>
    <xf numFmtId="0" fontId="2" fillId="0" borderId="0"/>
    <xf numFmtId="0" fontId="11" fillId="0" borderId="0">
      <alignment vertical="center"/>
    </xf>
    <xf numFmtId="0" fontId="11" fillId="0" borderId="0">
      <alignment vertical="center"/>
    </xf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12" fillId="0" borderId="0"/>
    <xf numFmtId="166" fontId="1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4" fontId="4" fillId="5" borderId="1" xfId="1" applyFont="1" applyFill="1" applyBorder="1"/>
    <xf numFmtId="0" fontId="4" fillId="5" borderId="1" xfId="0" applyFont="1" applyFill="1" applyBorder="1"/>
    <xf numFmtId="0" fontId="4" fillId="5" borderId="1" xfId="0" applyFont="1" applyFill="1" applyBorder="1" applyAlignment="1">
      <alignment vertical="center"/>
    </xf>
    <xf numFmtId="0" fontId="8" fillId="0" borderId="1" xfId="0" applyFont="1" applyBorder="1" applyAlignment="1">
      <alignment horizontal="left" vertical="center" wrapText="1" indent="2"/>
    </xf>
    <xf numFmtId="0" fontId="6" fillId="0" borderId="0" xfId="0" applyFont="1"/>
    <xf numFmtId="0" fontId="8" fillId="0" borderId="0" xfId="0" applyFont="1" applyAlignment="1">
      <alignment horizontal="left" vertical="center" wrapText="1"/>
    </xf>
    <xf numFmtId="164" fontId="6" fillId="5" borderId="1" xfId="1" applyFont="1" applyFill="1" applyBorder="1"/>
    <xf numFmtId="164" fontId="5" fillId="0" borderId="1" xfId="1" applyFont="1" applyBorder="1"/>
    <xf numFmtId="0" fontId="9" fillId="0" borderId="0" xfId="5" applyFont="1"/>
    <xf numFmtId="0" fontId="10" fillId="0" borderId="0" xfId="0" applyFont="1"/>
    <xf numFmtId="164" fontId="5" fillId="0" borderId="0" xfId="1" applyFon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4" fontId="4" fillId="5" borderId="1" xfId="1" applyFont="1" applyFill="1" applyBorder="1" applyAlignment="1">
      <alignment horizontal="right"/>
    </xf>
    <xf numFmtId="164" fontId="5" fillId="0" borderId="1" xfId="1" applyFont="1" applyBorder="1" applyAlignment="1">
      <alignment horizontal="right"/>
    </xf>
  </cellXfs>
  <cellStyles count="28">
    <cellStyle name="Comma" xfId="1" builtinId="3"/>
    <cellStyle name="Comma 2" xfId="22" xr:uid="{53C8A945-D953-4D79-A670-275A1EF458C3}"/>
    <cellStyle name="Comma 2 2" xfId="26" xr:uid="{9374F8D0-AF94-4BAA-948B-1C66E119BD14}"/>
    <cellStyle name="Comma 3" xfId="8" xr:uid="{00000000-0005-0000-0000-000034000000}"/>
    <cellStyle name="Normal" xfId="0" builtinId="0"/>
    <cellStyle name="Normal 10" xfId="13" xr:uid="{113FEA04-6B7F-4C14-A714-B71456523677}"/>
    <cellStyle name="Normal 10 2" xfId="14" xr:uid="{1C7DB722-C85A-4155-A046-AE227B38F82F}"/>
    <cellStyle name="Normal 11" xfId="10" xr:uid="{5689660D-8E7A-40C6-9834-7B887CBFB807}"/>
    <cellStyle name="Normal 14" xfId="20" xr:uid="{D90A8AB1-01E3-4EBF-8C5C-E5C75B53A304}"/>
    <cellStyle name="Normal 2" xfId="7" xr:uid="{00000000-0005-0000-0000-000036000000}"/>
    <cellStyle name="Normal 2 10" xfId="6" xr:uid="{00000000-0005-0000-0000-000002000000}"/>
    <cellStyle name="Normal 2 2" xfId="2" xr:uid="{00000000-0005-0000-0000-000003000000}"/>
    <cellStyle name="Normal 2 3" xfId="4" xr:uid="{00000000-0005-0000-0000-000004000000}"/>
    <cellStyle name="Normal 3" xfId="25" xr:uid="{3347022E-7AA1-4BF1-A295-896E3462EECD}"/>
    <cellStyle name="Normal 3 2" xfId="12" xr:uid="{4C3CD16C-732B-4689-B7AC-4C79AAA75655}"/>
    <cellStyle name="Normal 4" xfId="19" xr:uid="{F3C9DF88-3CDC-479A-811E-82EB0A2D8715}"/>
    <cellStyle name="Normal 5" xfId="16" xr:uid="{4F893143-E04B-4082-A14A-FBB55911D592}"/>
    <cellStyle name="Normal 6" xfId="21" xr:uid="{B9E21EFC-3717-4196-8DFA-F374F8C4513D}"/>
    <cellStyle name="Normal 7" xfId="17" xr:uid="{1D462972-BBCC-41F1-99CC-A5DFE4543FBA}"/>
    <cellStyle name="Normal 8" xfId="24" xr:uid="{BF57F374-FBB7-4080-946F-875B2D1B572F}"/>
    <cellStyle name="Normal 9" xfId="18" xr:uid="{3B0DA5A6-B448-41FF-94CC-911B7AE0E826}"/>
    <cellStyle name="Normal_ontablo" xfId="5" xr:uid="{00000000-0005-0000-0000-000005000000}"/>
    <cellStyle name="Percent 2" xfId="11" xr:uid="{7FEC2CCC-8B3C-4158-B210-4E2B16F571F4}"/>
    <cellStyle name="Percent 2 10" xfId="15" xr:uid="{141CF731-8AB9-46D4-B718-FEF46FB85B61}"/>
    <cellStyle name="Percent 2 19" xfId="3" xr:uid="{00000000-0005-0000-0000-000006000000}"/>
    <cellStyle name="Percent 2 2" xfId="23" xr:uid="{D250CA9F-AF4D-4152-B95E-604EDBA1D162}"/>
    <cellStyle name="Percent 2 2 2" xfId="27" xr:uid="{97312BD8-430A-47CC-A6D7-BAE0D7566845}"/>
    <cellStyle name="Percent 3" xfId="9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6"/>
  <sheetViews>
    <sheetView tabSelected="1" view="pageBreakPreview" topLeftCell="A7" zoomScale="60" zoomScaleNormal="115" workbookViewId="0">
      <selection activeCell="J9" sqref="J9"/>
    </sheetView>
  </sheetViews>
  <sheetFormatPr defaultRowHeight="15" x14ac:dyDescent="0.25"/>
  <cols>
    <col min="1" max="1" width="24.42578125" style="2" customWidth="1"/>
    <col min="2" max="2" width="15.140625" style="2" bestFit="1" customWidth="1"/>
    <col min="3" max="3" width="14.85546875" style="2" customWidth="1"/>
    <col min="4" max="4" width="11.5703125" style="2" customWidth="1"/>
    <col min="5" max="5" width="13" style="2" customWidth="1"/>
    <col min="6" max="6" width="10.85546875" style="2" customWidth="1"/>
    <col min="7" max="7" width="11.5703125" style="2" customWidth="1"/>
    <col min="8" max="8" width="10.5703125" style="2" customWidth="1"/>
    <col min="9" max="9" width="11.140625" style="2" customWidth="1"/>
    <col min="10" max="10" width="17" style="2" bestFit="1" customWidth="1"/>
    <col min="11" max="12" width="11.140625" style="2" bestFit="1" customWidth="1"/>
    <col min="13" max="13" width="9.42578125" style="2" bestFit="1" customWidth="1"/>
    <col min="14" max="15" width="10.140625" style="2" bestFit="1" customWidth="1"/>
    <col min="16" max="16384" width="9.140625" style="2"/>
  </cols>
  <sheetData>
    <row r="1" spans="1:9" x14ac:dyDescent="0.25">
      <c r="A1" s="1" t="s">
        <v>22</v>
      </c>
    </row>
    <row r="2" spans="1:9" x14ac:dyDescent="0.25">
      <c r="A2" s="17" t="s">
        <v>6</v>
      </c>
      <c r="B2" s="18" t="s">
        <v>1</v>
      </c>
      <c r="C2" s="18"/>
      <c r="D2" s="18"/>
      <c r="E2" s="19" t="s">
        <v>21</v>
      </c>
      <c r="F2" s="19"/>
      <c r="G2" s="19"/>
      <c r="H2" s="19" t="s">
        <v>13</v>
      </c>
      <c r="I2" s="19"/>
    </row>
    <row r="3" spans="1:9" x14ac:dyDescent="0.25">
      <c r="A3" s="17"/>
      <c r="B3" s="3">
        <v>2019</v>
      </c>
      <c r="C3" s="3">
        <v>2018</v>
      </c>
      <c r="D3" s="3" t="s">
        <v>2</v>
      </c>
      <c r="E3" s="3">
        <v>2019</v>
      </c>
      <c r="F3" s="3">
        <v>2018</v>
      </c>
      <c r="G3" s="3" t="s">
        <v>2</v>
      </c>
      <c r="H3" s="3">
        <v>2019</v>
      </c>
      <c r="I3" s="3">
        <v>2018</v>
      </c>
    </row>
    <row r="4" spans="1:9" x14ac:dyDescent="0.25">
      <c r="A4" s="17"/>
      <c r="B4" s="4" t="s">
        <v>3</v>
      </c>
      <c r="C4" s="4" t="s">
        <v>3</v>
      </c>
      <c r="D4" s="4" t="s">
        <v>4</v>
      </c>
      <c r="E4" s="4" t="s">
        <v>3</v>
      </c>
      <c r="F4" s="16" t="s">
        <v>3</v>
      </c>
      <c r="G4" s="4" t="s">
        <v>4</v>
      </c>
      <c r="H4" s="4" t="s">
        <v>4</v>
      </c>
      <c r="I4" s="4" t="s">
        <v>4</v>
      </c>
    </row>
    <row r="5" spans="1:9" x14ac:dyDescent="0.25">
      <c r="A5" s="6" t="s">
        <v>5</v>
      </c>
      <c r="B5" s="5">
        <v>892.15624556266607</v>
      </c>
      <c r="C5" s="5">
        <v>860.28889516192203</v>
      </c>
      <c r="D5" s="5">
        <f>B5*100/C5-100</f>
        <v>3.7042615079607657</v>
      </c>
      <c r="E5" s="20" t="s">
        <v>23</v>
      </c>
      <c r="F5" s="20">
        <v>489.99977421102551</v>
      </c>
      <c r="G5" s="5">
        <f>IFERROR(E5*100/F5-100,0)</f>
        <v>0</v>
      </c>
      <c r="H5" s="5">
        <f>B5*100/$B$5</f>
        <v>99.999999999999986</v>
      </c>
      <c r="I5" s="5">
        <f>C5*100/$C$5</f>
        <v>100</v>
      </c>
    </row>
    <row r="6" spans="1:9" x14ac:dyDescent="0.25">
      <c r="A6" s="7" t="s">
        <v>18</v>
      </c>
      <c r="B6" s="11">
        <v>385.01895057208418</v>
      </c>
      <c r="C6" s="11">
        <v>378.86720515575769</v>
      </c>
      <c r="D6" s="5">
        <f t="shared" ref="D6:D14" si="0">B6*100/C6-100</f>
        <v>1.6237207476950744</v>
      </c>
      <c r="E6" s="20" t="s">
        <v>23</v>
      </c>
      <c r="F6" s="20">
        <v>213.01681468999999</v>
      </c>
      <c r="G6" s="5">
        <f t="shared" ref="G6:G14" si="1">IFERROR(E6*100/F6-100,0)</f>
        <v>0</v>
      </c>
      <c r="H6" s="5">
        <f t="shared" ref="H6:H14" si="2">B6*100/$B$5</f>
        <v>43.156000138659572</v>
      </c>
      <c r="I6" s="5">
        <f t="shared" ref="I6:I14" si="3">C6*100/$C$5</f>
        <v>44.039532218354161</v>
      </c>
    </row>
    <row r="7" spans="1:9" x14ac:dyDescent="0.25">
      <c r="A7" s="7" t="s">
        <v>7</v>
      </c>
      <c r="B7" s="5">
        <v>507.13729499058189</v>
      </c>
      <c r="C7" s="5">
        <v>481.42169000616434</v>
      </c>
      <c r="D7" s="5">
        <f t="shared" si="0"/>
        <v>5.3415966746509156</v>
      </c>
      <c r="E7" s="20" t="s">
        <v>23</v>
      </c>
      <c r="F7" s="20">
        <v>276.98295952102552</v>
      </c>
      <c r="G7" s="5">
        <f t="shared" si="1"/>
        <v>0</v>
      </c>
      <c r="H7" s="5">
        <f t="shared" si="2"/>
        <v>56.843999861340428</v>
      </c>
      <c r="I7" s="5">
        <f t="shared" si="3"/>
        <v>55.960467781645839</v>
      </c>
    </row>
    <row r="8" spans="1:9" x14ac:dyDescent="0.25">
      <c r="A8" s="8" t="s">
        <v>17</v>
      </c>
      <c r="B8" s="12">
        <v>163.92512929063014</v>
      </c>
      <c r="C8" s="12">
        <v>151.91656348616439</v>
      </c>
      <c r="D8" s="12">
        <f t="shared" si="0"/>
        <v>7.9047113289653907</v>
      </c>
      <c r="E8" s="21" t="s">
        <v>23</v>
      </c>
      <c r="F8" s="21">
        <v>119.21378578460644</v>
      </c>
      <c r="G8" s="12">
        <f t="shared" si="1"/>
        <v>0</v>
      </c>
      <c r="H8" s="12">
        <f t="shared" si="2"/>
        <v>18.374038191846726</v>
      </c>
      <c r="I8" s="12">
        <f t="shared" si="3"/>
        <v>17.658784664141333</v>
      </c>
    </row>
    <row r="9" spans="1:9" x14ac:dyDescent="0.25">
      <c r="A9" s="8" t="s">
        <v>10</v>
      </c>
      <c r="B9" s="12">
        <v>177.40154919</v>
      </c>
      <c r="C9" s="12">
        <v>168.66846824999999</v>
      </c>
      <c r="D9" s="12">
        <f t="shared" si="0"/>
        <v>5.1776606680602981</v>
      </c>
      <c r="E9" s="21" t="s">
        <v>23</v>
      </c>
      <c r="F9" s="21">
        <v>116.01498434458101</v>
      </c>
      <c r="G9" s="12">
        <f t="shared" si="1"/>
        <v>0</v>
      </c>
      <c r="H9" s="12">
        <f t="shared" si="2"/>
        <v>19.884583005762202</v>
      </c>
      <c r="I9" s="12">
        <f t="shared" si="3"/>
        <v>19.606026440484683</v>
      </c>
    </row>
    <row r="10" spans="1:9" x14ac:dyDescent="0.25">
      <c r="A10" s="8" t="s">
        <v>0</v>
      </c>
      <c r="B10" s="12">
        <v>3.67960064995167</v>
      </c>
      <c r="C10" s="12">
        <v>3.6492112199999998</v>
      </c>
      <c r="D10" s="12">
        <f t="shared" si="0"/>
        <v>0.83276708635325747</v>
      </c>
      <c r="E10" s="21" t="s">
        <v>23</v>
      </c>
      <c r="F10" s="21">
        <v>0.59951361744432929</v>
      </c>
      <c r="G10" s="12">
        <f t="shared" si="1"/>
        <v>0</v>
      </c>
      <c r="H10" s="12">
        <f t="shared" si="2"/>
        <v>0.41243903949033223</v>
      </c>
      <c r="I10" s="12">
        <f t="shared" si="3"/>
        <v>0.42418439207135783</v>
      </c>
    </row>
    <row r="11" spans="1:9" x14ac:dyDescent="0.25">
      <c r="A11" s="8" t="s">
        <v>8</v>
      </c>
      <c r="B11" s="12">
        <v>106.78781074503999</v>
      </c>
      <c r="C11" s="12">
        <v>107.22408267320002</v>
      </c>
      <c r="D11" s="12">
        <f t="shared" si="0"/>
        <v>-0.40687867621092266</v>
      </c>
      <c r="E11" s="21" t="s">
        <v>23</v>
      </c>
      <c r="F11" s="21">
        <v>24.445782601375431</v>
      </c>
      <c r="G11" s="12">
        <f t="shared" si="1"/>
        <v>0</v>
      </c>
      <c r="H11" s="12">
        <f t="shared" si="2"/>
        <v>11.969631023284597</v>
      </c>
      <c r="I11" s="12">
        <f t="shared" si="3"/>
        <v>12.46372971640166</v>
      </c>
    </row>
    <row r="12" spans="1:9" x14ac:dyDescent="0.25">
      <c r="A12" s="8" t="s">
        <v>9</v>
      </c>
      <c r="B12" s="12">
        <v>49.48801268495999</v>
      </c>
      <c r="C12" s="12">
        <v>44.646920216799998</v>
      </c>
      <c r="D12" s="12">
        <f t="shared" si="0"/>
        <v>10.843060270791895</v>
      </c>
      <c r="E12" s="21" t="s">
        <v>23</v>
      </c>
      <c r="F12" s="21">
        <v>12.773980648699528</v>
      </c>
      <c r="G12" s="12">
        <f t="shared" si="1"/>
        <v>0</v>
      </c>
      <c r="H12" s="12">
        <f t="shared" si="2"/>
        <v>5.5470118525874179</v>
      </c>
      <c r="I12" s="12">
        <f t="shared" si="3"/>
        <v>5.1897589830444852</v>
      </c>
    </row>
    <row r="13" spans="1:9" x14ac:dyDescent="0.25">
      <c r="A13" s="8" t="s">
        <v>11</v>
      </c>
      <c r="B13" s="12">
        <v>0.15573042000000001</v>
      </c>
      <c r="C13" s="12">
        <v>0.15253531000000001</v>
      </c>
      <c r="D13" s="12">
        <f t="shared" si="0"/>
        <v>2.0946690966176931</v>
      </c>
      <c r="E13" s="21" t="s">
        <v>23</v>
      </c>
      <c r="F13" s="21">
        <v>0.19709349510971758</v>
      </c>
      <c r="G13" s="12">
        <f t="shared" si="1"/>
        <v>0</v>
      </c>
      <c r="H13" s="12">
        <f t="shared" si="2"/>
        <v>1.7455509701866604E-2</v>
      </c>
      <c r="I13" s="12">
        <f t="shared" si="3"/>
        <v>1.7730707772450102E-2</v>
      </c>
    </row>
    <row r="14" spans="1:9" x14ac:dyDescent="0.25">
      <c r="A14" s="8" t="s">
        <v>12</v>
      </c>
      <c r="B14" s="12">
        <v>5.6994620099999995</v>
      </c>
      <c r="C14" s="12">
        <v>5.1639088499999994</v>
      </c>
      <c r="D14" s="12">
        <f t="shared" si="0"/>
        <v>10.37108081410075</v>
      </c>
      <c r="E14" s="21" t="s">
        <v>23</v>
      </c>
      <c r="F14" s="21">
        <v>3.737819029209017</v>
      </c>
      <c r="G14" s="12">
        <f t="shared" si="1"/>
        <v>0</v>
      </c>
      <c r="H14" s="12">
        <f t="shared" si="2"/>
        <v>0.63884123866727593</v>
      </c>
      <c r="I14" s="12">
        <f t="shared" si="3"/>
        <v>0.60025287772987668</v>
      </c>
    </row>
    <row r="15" spans="1:9" x14ac:dyDescent="0.25">
      <c r="A15" s="13" t="s">
        <v>20</v>
      </c>
    </row>
    <row r="16" spans="1:9" x14ac:dyDescent="0.25">
      <c r="A16" s="14" t="s">
        <v>19</v>
      </c>
    </row>
    <row r="18" spans="1:14" x14ac:dyDescent="0.25">
      <c r="A18" s="9" t="s">
        <v>14</v>
      </c>
      <c r="C18" s="1" t="s">
        <v>16</v>
      </c>
    </row>
    <row r="19" spans="1:14" ht="30" x14ac:dyDescent="0.25">
      <c r="A19" s="10" t="s">
        <v>15</v>
      </c>
    </row>
    <row r="20" spans="1:14" x14ac:dyDescent="0.25">
      <c r="I20" s="15"/>
      <c r="J20" s="15"/>
      <c r="K20" s="15"/>
      <c r="L20" s="15"/>
    </row>
    <row r="21" spans="1:14" x14ac:dyDescent="0.25">
      <c r="A21"/>
      <c r="B21"/>
      <c r="C21"/>
      <c r="D21"/>
      <c r="E21"/>
      <c r="F21"/>
      <c r="I21" s="15"/>
      <c r="J21" s="15"/>
      <c r="K21" s="15"/>
      <c r="L21" s="15"/>
    </row>
    <row r="22" spans="1:14" x14ac:dyDescent="0.25">
      <c r="A22"/>
      <c r="B22"/>
      <c r="C22"/>
      <c r="D22"/>
      <c r="E22"/>
      <c r="F22"/>
      <c r="I22" s="15"/>
      <c r="J22" s="15"/>
      <c r="K22" s="15"/>
      <c r="L22" s="15"/>
    </row>
    <row r="23" spans="1:14" x14ac:dyDescent="0.25">
      <c r="A23"/>
      <c r="B23"/>
      <c r="C23"/>
      <c r="D23"/>
      <c r="E23"/>
      <c r="F23"/>
      <c r="J23" s="15"/>
      <c r="K23" s="15"/>
      <c r="L23" s="15"/>
    </row>
    <row r="24" spans="1:14" x14ac:dyDescent="0.25">
      <c r="A24"/>
      <c r="B24"/>
      <c r="C24"/>
      <c r="D24"/>
      <c r="E24"/>
      <c r="F24"/>
      <c r="J24" s="15"/>
      <c r="K24" s="15"/>
      <c r="L24" s="15"/>
      <c r="M24" s="15"/>
      <c r="N24" s="15"/>
    </row>
    <row r="25" spans="1:14" x14ac:dyDescent="0.25">
      <c r="A25"/>
      <c r="B25"/>
      <c r="C25"/>
      <c r="D25"/>
      <c r="E25"/>
      <c r="F25"/>
      <c r="J25" s="15"/>
      <c r="K25" s="15"/>
      <c r="L25" s="15"/>
      <c r="M25" s="15"/>
      <c r="N25" s="15"/>
    </row>
    <row r="26" spans="1:14" x14ac:dyDescent="0.25">
      <c r="A26"/>
      <c r="B26"/>
      <c r="C26"/>
      <c r="D26"/>
      <c r="E26"/>
      <c r="F26"/>
      <c r="J26" s="15"/>
      <c r="K26" s="15"/>
      <c r="L26" s="15"/>
      <c r="M26" s="15"/>
      <c r="N26" s="15"/>
    </row>
    <row r="27" spans="1:14" x14ac:dyDescent="0.25">
      <c r="A27"/>
      <c r="B27"/>
      <c r="C27"/>
      <c r="D27"/>
      <c r="E27"/>
      <c r="F27"/>
      <c r="J27" s="15"/>
      <c r="K27" s="15"/>
      <c r="L27" s="15"/>
      <c r="M27" s="15"/>
      <c r="N27" s="15"/>
    </row>
    <row r="28" spans="1:14" x14ac:dyDescent="0.25">
      <c r="A28"/>
      <c r="B28"/>
      <c r="C28"/>
      <c r="D28"/>
      <c r="E28"/>
      <c r="F28"/>
      <c r="J28" s="15"/>
      <c r="K28" s="15"/>
      <c r="L28" s="15"/>
      <c r="M28" s="15"/>
      <c r="N28" s="15"/>
    </row>
    <row r="29" spans="1:14" x14ac:dyDescent="0.25">
      <c r="A29"/>
      <c r="B29"/>
      <c r="C29"/>
      <c r="D29"/>
      <c r="E29"/>
      <c r="F29"/>
      <c r="J29" s="15"/>
      <c r="K29" s="15"/>
      <c r="L29" s="15"/>
      <c r="M29" s="15"/>
      <c r="N29" s="15"/>
    </row>
    <row r="30" spans="1:14" x14ac:dyDescent="0.25">
      <c r="A30"/>
      <c r="B30"/>
      <c r="C30"/>
      <c r="D30"/>
      <c r="E30"/>
      <c r="F30"/>
      <c r="J30" s="15"/>
      <c r="K30" s="15"/>
      <c r="L30" s="15"/>
      <c r="M30" s="15"/>
      <c r="N30" s="15"/>
    </row>
    <row r="31" spans="1:14" x14ac:dyDescent="0.25">
      <c r="A31"/>
      <c r="B31"/>
      <c r="C31"/>
      <c r="D31"/>
      <c r="E31"/>
      <c r="F31"/>
      <c r="J31" s="15"/>
      <c r="K31" s="15"/>
      <c r="L31" s="15"/>
      <c r="M31" s="15"/>
      <c r="N31" s="15"/>
    </row>
    <row r="32" spans="1:14" x14ac:dyDescent="0.25">
      <c r="A32"/>
      <c r="B32"/>
      <c r="C32"/>
      <c r="D32"/>
      <c r="E32"/>
      <c r="F32"/>
      <c r="I32" s="15"/>
      <c r="J32" s="15"/>
      <c r="K32" s="15"/>
      <c r="L32" s="15"/>
      <c r="M32" s="15"/>
      <c r="N32" s="15"/>
    </row>
    <row r="33" spans="1:14" x14ac:dyDescent="0.25">
      <c r="A33"/>
      <c r="B33"/>
      <c r="C33"/>
      <c r="D33"/>
      <c r="E33"/>
      <c r="F33"/>
      <c r="I33" s="15"/>
      <c r="J33" s="15"/>
      <c r="K33" s="15"/>
      <c r="L33" s="15"/>
      <c r="M33" s="15"/>
      <c r="N33" s="15"/>
    </row>
    <row r="34" spans="1:14" x14ac:dyDescent="0.25">
      <c r="A34"/>
      <c r="B34"/>
      <c r="C34"/>
      <c r="D34"/>
      <c r="E34"/>
      <c r="F34"/>
    </row>
    <row r="35" spans="1:14" x14ac:dyDescent="0.25">
      <c r="A35"/>
      <c r="B35"/>
      <c r="C35"/>
      <c r="D35"/>
      <c r="E35"/>
      <c r="F35"/>
    </row>
    <row r="36" spans="1:14" x14ac:dyDescent="0.25">
      <c r="A36"/>
      <c r="B36"/>
      <c r="C36"/>
      <c r="D36"/>
      <c r="E36"/>
      <c r="F36"/>
    </row>
    <row r="37" spans="1:14" x14ac:dyDescent="0.25">
      <c r="A37"/>
      <c r="B37"/>
      <c r="C37"/>
      <c r="D37"/>
      <c r="E37"/>
      <c r="F37"/>
    </row>
    <row r="38" spans="1:14" x14ac:dyDescent="0.25">
      <c r="A38"/>
      <c r="B38"/>
      <c r="C38"/>
      <c r="D38"/>
      <c r="E38"/>
      <c r="F38"/>
    </row>
    <row r="39" spans="1:14" x14ac:dyDescent="0.25">
      <c r="A39"/>
      <c r="B39"/>
      <c r="C39"/>
      <c r="D39"/>
      <c r="E39"/>
      <c r="F39"/>
    </row>
    <row r="40" spans="1:14" x14ac:dyDescent="0.25">
      <c r="A40"/>
      <c r="B40"/>
      <c r="C40"/>
      <c r="D40"/>
      <c r="E40"/>
      <c r="F40"/>
    </row>
    <row r="41" spans="1:14" x14ac:dyDescent="0.25">
      <c r="A41"/>
      <c r="B41"/>
      <c r="C41"/>
      <c r="D41"/>
      <c r="E41"/>
      <c r="F41"/>
    </row>
    <row r="42" spans="1:14" x14ac:dyDescent="0.25">
      <c r="A42"/>
      <c r="B42"/>
      <c r="C42"/>
      <c r="D42"/>
      <c r="E42"/>
      <c r="F42"/>
    </row>
    <row r="43" spans="1:14" x14ac:dyDescent="0.25">
      <c r="A43"/>
      <c r="B43"/>
      <c r="C43"/>
      <c r="D43"/>
      <c r="E43"/>
      <c r="F43"/>
    </row>
    <row r="44" spans="1:14" x14ac:dyDescent="0.25">
      <c r="A44"/>
      <c r="B44"/>
      <c r="C44"/>
      <c r="D44"/>
      <c r="E44"/>
      <c r="F44"/>
    </row>
    <row r="45" spans="1:14" x14ac:dyDescent="0.25">
      <c r="A45"/>
      <c r="B45"/>
      <c r="C45"/>
      <c r="D45"/>
      <c r="E45"/>
      <c r="F45"/>
    </row>
    <row r="46" spans="1:14" x14ac:dyDescent="0.25">
      <c r="A46"/>
      <c r="B46"/>
      <c r="C46"/>
      <c r="D46"/>
      <c r="E46"/>
      <c r="F46"/>
    </row>
  </sheetData>
  <mergeCells count="4">
    <mergeCell ref="A2:A4"/>
    <mergeCell ref="B2:D2"/>
    <mergeCell ref="H2:I2"/>
    <mergeCell ref="E2:G2"/>
  </mergeCells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Market Portfolio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2012-05-01T09:58:20Z</dcterms:created>
  <dcterms:modified xsi:type="dcterms:W3CDTF">2020-04-08T09:13:58Z</dcterms:modified>
</cp:coreProperties>
</file>