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_Cyprus FY2017\"/>
    </mc:Choice>
  </mc:AlternateContent>
  <xr:revisionPtr revIDLastSave="0" documentId="13_ncr:1_{417AD41A-3853-4A36-A8B6-C9099F5CFA43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Market Portfolio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" i="6" l="1"/>
  <c r="E17" i="6"/>
  <c r="E16" i="6"/>
  <c r="E15" i="6"/>
  <c r="E14" i="6"/>
  <c r="E13" i="6"/>
  <c r="E12" i="6"/>
  <c r="E11" i="6"/>
  <c r="E10" i="6"/>
  <c r="E9" i="6"/>
  <c r="H17" i="6"/>
  <c r="H18" i="6"/>
  <c r="I10" i="6" l="1"/>
  <c r="H16" i="6"/>
  <c r="H15" i="6"/>
  <c r="H14" i="6"/>
  <c r="H13" i="6"/>
  <c r="H12" i="6"/>
  <c r="H11" i="6"/>
  <c r="H10" i="6"/>
  <c r="H9" i="6"/>
  <c r="J10" i="6"/>
  <c r="I9" i="6" l="1"/>
  <c r="J9" i="6"/>
  <c r="J18" i="6"/>
  <c r="I18" i="6"/>
  <c r="J17" i="6"/>
  <c r="I17" i="6"/>
  <c r="J16" i="6"/>
  <c r="I16" i="6"/>
  <c r="J15" i="6"/>
  <c r="I15" i="6"/>
  <c r="J14" i="6"/>
  <c r="I14" i="6"/>
  <c r="J13" i="6"/>
  <c r="I13" i="6"/>
  <c r="J12" i="6"/>
  <c r="I12" i="6"/>
  <c r="J11" i="6"/>
  <c r="I11" i="6"/>
</calcChain>
</file>

<file path=xl/sharedStrings.xml><?xml version="1.0" encoding="utf-8"?>
<sst xmlns="http://schemas.openxmlformats.org/spreadsheetml/2006/main" count="30" uniqueCount="23">
  <si>
    <t>MAT</t>
  </si>
  <si>
    <t>GROSS WRITTEN PREMIUMS</t>
  </si>
  <si>
    <t>Change</t>
  </si>
  <si>
    <t>EUR m</t>
  </si>
  <si>
    <t>%</t>
  </si>
  <si>
    <t>TOTAL MARKET</t>
  </si>
  <si>
    <t>Business line</t>
  </si>
  <si>
    <t>TOTAL NON-LIFE</t>
  </si>
  <si>
    <t>Fire</t>
  </si>
  <si>
    <t>Liability</t>
  </si>
  <si>
    <t>Motor</t>
  </si>
  <si>
    <t>Credit</t>
  </si>
  <si>
    <t>Miscellaneous</t>
  </si>
  <si>
    <t>Weight in all GWP</t>
  </si>
  <si>
    <t>Source:</t>
  </si>
  <si>
    <t>Insurance Association of Cyprus</t>
  </si>
  <si>
    <t>Cyprus currency: EURO</t>
  </si>
  <si>
    <t>Accident &amp; health*</t>
  </si>
  <si>
    <t>TOTAL LIFE**</t>
  </si>
  <si>
    <t>** In case of life claims, the figures include Death Claims, Maturitites, Surrenders &amp; Other insured events</t>
  </si>
  <si>
    <t>* Including A&amp;H premiums by Life Companies</t>
  </si>
  <si>
    <t>INCURRED CLAIMS</t>
  </si>
  <si>
    <t>Market porfolio at December 31st,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</si>
</sst>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11" fillId="0" borderId="0">
      <alignment vertical="center"/>
    </xf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4" fillId="5" borderId="1" xfId="1" applyFont="1" applyFill="1" applyBorder="1"/>
    <xf numFmtId="0" fontId="4" fillId="5" borderId="1" xfId="0" applyFont="1" applyFill="1" applyBorder="1"/>
    <xf numFmtId="0" fontId="4" fillId="5" borderId="1" xfId="0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 wrapText="1" indent="2"/>
    </xf>
    <xf numFmtId="0" fontId="6" fillId="0" borderId="0" xfId="0" applyFont="1"/>
    <xf numFmtId="0" fontId="8" fillId="0" borderId="0" xfId="0" applyFont="1" applyAlignment="1">
      <alignment horizontal="left" vertical="center" wrapText="1"/>
    </xf>
    <xf numFmtId="3" fontId="5" fillId="0" borderId="0" xfId="0" applyNumberFormat="1" applyFont="1"/>
    <xf numFmtId="164" fontId="6" fillId="5" borderId="1" xfId="1" applyFont="1" applyFill="1" applyBorder="1"/>
    <xf numFmtId="164" fontId="5" fillId="0" borderId="1" xfId="1" applyFont="1" applyBorder="1"/>
    <xf numFmtId="0" fontId="9" fillId="0" borderId="0" xfId="5" applyFont="1"/>
    <xf numFmtId="0" fontId="10" fillId="0" borderId="0" xfId="0" applyFont="1"/>
    <xf numFmtId="164" fontId="5" fillId="0" borderId="0" xfId="1" applyFont="1"/>
    <xf numFmtId="165" fontId="5" fillId="0" borderId="0" xfId="1" applyNumberFormat="1" applyFont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</cellXfs>
  <cellStyles count="25">
    <cellStyle name="Comma" xfId="1" builtinId="3"/>
    <cellStyle name="Comma 2" xfId="22" xr:uid="{53C8A945-D953-4D79-A670-275A1EF458C3}"/>
    <cellStyle name="Comma 3" xfId="8" xr:uid="{00000000-0005-0000-0000-000034000000}"/>
    <cellStyle name="Normal" xfId="0" builtinId="0"/>
    <cellStyle name="Normal 10" xfId="13" xr:uid="{113FEA04-6B7F-4C14-A714-B71456523677}"/>
    <cellStyle name="Normal 10 2" xfId="14" xr:uid="{1C7DB722-C85A-4155-A046-AE227B38F82F}"/>
    <cellStyle name="Normal 11" xfId="10" xr:uid="{5689660D-8E7A-40C6-9834-7B887CBFB807}"/>
    <cellStyle name="Normal 14" xfId="20" xr:uid="{D90A8AB1-01E3-4EBF-8C5C-E5C75B53A304}"/>
    <cellStyle name="Normal 2" xfId="7" xr:uid="{00000000-0005-0000-0000-000036000000}"/>
    <cellStyle name="Normal 2 10" xfId="6" xr:uid="{00000000-0005-0000-0000-000002000000}"/>
    <cellStyle name="Normal 2 2" xfId="2" xr:uid="{00000000-0005-0000-0000-000003000000}"/>
    <cellStyle name="Normal 2 3" xfId="4" xr:uid="{00000000-0005-0000-0000-000004000000}"/>
    <cellStyle name="Normal 3 2" xfId="12" xr:uid="{4C3CD16C-732B-4689-B7AC-4C79AAA75655}"/>
    <cellStyle name="Normal 4" xfId="19" xr:uid="{F3C9DF88-3CDC-479A-811E-82EB0A2D8715}"/>
    <cellStyle name="Normal 5" xfId="16" xr:uid="{4F893143-E04B-4082-A14A-FBB55911D592}"/>
    <cellStyle name="Normal 6" xfId="21" xr:uid="{B9E21EFC-3717-4196-8DFA-F374F8C4513D}"/>
    <cellStyle name="Normal 7" xfId="17" xr:uid="{1D462972-BBCC-41F1-99CC-A5DFE4543FBA}"/>
    <cellStyle name="Normal 8" xfId="24" xr:uid="{BF57F374-FBB7-4080-946F-875B2D1B572F}"/>
    <cellStyle name="Normal 9" xfId="18" xr:uid="{3B0DA5A6-B448-41FF-94CC-911B7AE0E826}"/>
    <cellStyle name="Normal_ontablo" xfId="5" xr:uid="{00000000-0005-0000-0000-000005000000}"/>
    <cellStyle name="Percent 2" xfId="11" xr:uid="{7FEC2CCC-8B3C-4158-B210-4E2B16F571F4}"/>
    <cellStyle name="Percent 2 10" xfId="15" xr:uid="{141CF731-8AB9-46D4-B718-FEF46FB85B61}"/>
    <cellStyle name="Percent 2 19" xfId="3" xr:uid="{00000000-0005-0000-0000-000006000000}"/>
    <cellStyle name="Percent 2 2" xfId="23" xr:uid="{D250CA9F-AF4D-4152-B95E-604EDBA1D162}"/>
    <cellStyle name="Percent 3" xfId="9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O50"/>
  <sheetViews>
    <sheetView tabSelected="1" zoomScale="115" zoomScaleNormal="115" workbookViewId="0">
      <selection activeCell="G21" sqref="G21"/>
    </sheetView>
  </sheetViews>
  <sheetFormatPr defaultRowHeight="15" x14ac:dyDescent="0.25"/>
  <cols>
    <col min="1" max="1" width="9.140625" style="2"/>
    <col min="2" max="2" width="24.42578125" style="2" customWidth="1"/>
    <col min="3" max="3" width="15.140625" style="2" bestFit="1" customWidth="1"/>
    <col min="4" max="4" width="14.85546875" style="2" customWidth="1"/>
    <col min="5" max="5" width="11.5703125" style="2" customWidth="1"/>
    <col min="6" max="6" width="13" style="2" customWidth="1"/>
    <col min="7" max="7" width="10.85546875" style="2" customWidth="1"/>
    <col min="8" max="8" width="11.5703125" style="2" customWidth="1"/>
    <col min="9" max="9" width="10.5703125" style="2" customWidth="1"/>
    <col min="10" max="10" width="11.140625" style="2" customWidth="1"/>
    <col min="11" max="11" width="17" style="2" bestFit="1" customWidth="1"/>
    <col min="12" max="13" width="11.140625" style="2" bestFit="1" customWidth="1"/>
    <col min="14" max="14" width="9.42578125" style="2" bestFit="1" customWidth="1"/>
    <col min="15" max="16" width="10.140625" style="2" bestFit="1" customWidth="1"/>
    <col min="17" max="16384" width="9.140625" style="2"/>
  </cols>
  <sheetData>
    <row r="5" spans="2:10" x14ac:dyDescent="0.25">
      <c r="B5" s="1" t="s">
        <v>22</v>
      </c>
    </row>
    <row r="6" spans="2:10" x14ac:dyDescent="0.25">
      <c r="B6" s="18" t="s">
        <v>6</v>
      </c>
      <c r="C6" s="19" t="s">
        <v>1</v>
      </c>
      <c r="D6" s="19"/>
      <c r="E6" s="19"/>
      <c r="F6" s="20" t="s">
        <v>21</v>
      </c>
      <c r="G6" s="20"/>
      <c r="H6" s="20"/>
      <c r="I6" s="20" t="s">
        <v>13</v>
      </c>
      <c r="J6" s="20"/>
    </row>
    <row r="7" spans="2:10" x14ac:dyDescent="0.25">
      <c r="B7" s="18"/>
      <c r="C7" s="3">
        <v>2018</v>
      </c>
      <c r="D7" s="3">
        <v>2017</v>
      </c>
      <c r="E7" s="3" t="s">
        <v>2</v>
      </c>
      <c r="F7" s="3">
        <v>2018</v>
      </c>
      <c r="G7" s="3">
        <v>2017</v>
      </c>
      <c r="H7" s="3" t="s">
        <v>2</v>
      </c>
      <c r="I7" s="3">
        <v>2018</v>
      </c>
      <c r="J7" s="3">
        <v>2017</v>
      </c>
    </row>
    <row r="8" spans="2:10" x14ac:dyDescent="0.25">
      <c r="B8" s="18"/>
      <c r="C8" s="4" t="s">
        <v>3</v>
      </c>
      <c r="D8" s="4" t="s">
        <v>3</v>
      </c>
      <c r="E8" s="4" t="s">
        <v>4</v>
      </c>
      <c r="F8" s="4" t="s">
        <v>3</v>
      </c>
      <c r="G8" s="4" t="s">
        <v>3</v>
      </c>
      <c r="H8" s="4" t="s">
        <v>4</v>
      </c>
      <c r="I8" s="4" t="s">
        <v>4</v>
      </c>
      <c r="J8" s="4" t="s">
        <v>4</v>
      </c>
    </row>
    <row r="9" spans="2:10" x14ac:dyDescent="0.25">
      <c r="B9" s="6" t="s">
        <v>5</v>
      </c>
      <c r="C9" s="5">
        <v>871.44905816192193</v>
      </c>
      <c r="D9" s="5">
        <v>814.66695354460455</v>
      </c>
      <c r="E9" s="5">
        <f>C9*100/D9-100</f>
        <v>6.9699776540903144</v>
      </c>
      <c r="F9" s="5">
        <v>489.99977421102551</v>
      </c>
      <c r="G9" s="5">
        <v>486.25024443060823</v>
      </c>
      <c r="H9" s="5">
        <f>F9*100/G9-100</f>
        <v>0.77111113533894127</v>
      </c>
      <c r="I9" s="5">
        <f>C9*100/$C$9</f>
        <v>99.999999999999986</v>
      </c>
      <c r="J9" s="5">
        <f>D9*100/$D$9</f>
        <v>100.00000000000001</v>
      </c>
    </row>
    <row r="10" spans="2:10" x14ac:dyDescent="0.25">
      <c r="B10" s="7" t="s">
        <v>18</v>
      </c>
      <c r="C10" s="12">
        <v>378.86720515575763</v>
      </c>
      <c r="D10" s="12">
        <v>348.37755556387856</v>
      </c>
      <c r="E10" s="5">
        <f t="shared" ref="E10:E18" si="0">C10*100/D10-100</f>
        <v>8.7518983657052729</v>
      </c>
      <c r="F10" s="5">
        <v>213.01681468999999</v>
      </c>
      <c r="G10" s="5">
        <v>220.34633611000001</v>
      </c>
      <c r="H10" s="5">
        <f t="shared" ref="H10:H18" si="1">F10*100/G10-100</f>
        <v>-3.3263640999871313</v>
      </c>
      <c r="I10" s="5">
        <f t="shared" ref="I10:I18" si="2">C10*100/$C$9</f>
        <v>43.475542443625109</v>
      </c>
      <c r="J10" s="5">
        <f t="shared" ref="J10:J18" si="3">D10*100/$D$9</f>
        <v>42.76318734276537</v>
      </c>
    </row>
    <row r="11" spans="2:10" x14ac:dyDescent="0.25">
      <c r="B11" s="7" t="s">
        <v>7</v>
      </c>
      <c r="C11" s="5">
        <v>492.58185300616429</v>
      </c>
      <c r="D11" s="5">
        <v>466.28939798072605</v>
      </c>
      <c r="E11" s="5">
        <f t="shared" si="0"/>
        <v>5.6386559804486609</v>
      </c>
      <c r="F11" s="5">
        <v>276.98295952102552</v>
      </c>
      <c r="G11" s="5">
        <v>265.9039083206082</v>
      </c>
      <c r="H11" s="5">
        <f t="shared" si="1"/>
        <v>4.1665619999308063</v>
      </c>
      <c r="I11" s="5">
        <f t="shared" si="2"/>
        <v>56.524457556374891</v>
      </c>
      <c r="J11" s="5">
        <f t="shared" si="3"/>
        <v>57.236812657234637</v>
      </c>
    </row>
    <row r="12" spans="2:10" x14ac:dyDescent="0.25">
      <c r="B12" s="8" t="s">
        <v>17</v>
      </c>
      <c r="C12" s="13">
        <v>152.19206448616438</v>
      </c>
      <c r="D12" s="13">
        <v>135.54540710072604</v>
      </c>
      <c r="E12" s="13">
        <f t="shared" si="0"/>
        <v>12.281240465099586</v>
      </c>
      <c r="F12" s="13">
        <v>119.21378578460644</v>
      </c>
      <c r="G12" s="13">
        <v>103.965619901509</v>
      </c>
      <c r="H12" s="13">
        <f t="shared" si="1"/>
        <v>14.666546400187556</v>
      </c>
      <c r="I12" s="13">
        <f t="shared" si="2"/>
        <v>17.464252564248675</v>
      </c>
      <c r="J12" s="13">
        <f t="shared" si="3"/>
        <v>16.638137402158005</v>
      </c>
    </row>
    <row r="13" spans="2:10" x14ac:dyDescent="0.25">
      <c r="B13" s="8" t="s">
        <v>10</v>
      </c>
      <c r="C13" s="13">
        <v>178.59211024999999</v>
      </c>
      <c r="D13" s="13">
        <v>172.06075493</v>
      </c>
      <c r="E13" s="13">
        <f t="shared" si="0"/>
        <v>3.7959587720379204</v>
      </c>
      <c r="F13" s="13">
        <v>116.01498434458101</v>
      </c>
      <c r="G13" s="13">
        <v>114.41326419800666</v>
      </c>
      <c r="H13" s="13">
        <f t="shared" si="1"/>
        <v>1.3999427057708687</v>
      </c>
      <c r="I13" s="13">
        <f t="shared" si="2"/>
        <v>20.493694792291144</v>
      </c>
      <c r="J13" s="13">
        <f t="shared" si="3"/>
        <v>21.120379829004484</v>
      </c>
    </row>
    <row r="14" spans="2:10" x14ac:dyDescent="0.25">
      <c r="B14" s="8" t="s">
        <v>0</v>
      </c>
      <c r="C14" s="13">
        <v>3.6500342199999998</v>
      </c>
      <c r="D14" s="13">
        <v>3.6316703399999999</v>
      </c>
      <c r="E14" s="13">
        <f t="shared" si="0"/>
        <v>0.50565933250427975</v>
      </c>
      <c r="F14" s="13">
        <v>0.59951361744432929</v>
      </c>
      <c r="G14" s="13">
        <v>0.90367050328415977</v>
      </c>
      <c r="H14" s="13">
        <f t="shared" si="1"/>
        <v>-33.657941111771365</v>
      </c>
      <c r="I14" s="13">
        <f t="shared" si="2"/>
        <v>0.41884653908499558</v>
      </c>
      <c r="J14" s="13">
        <f t="shared" si="3"/>
        <v>0.44578589130179552</v>
      </c>
    </row>
    <row r="15" spans="2:10" x14ac:dyDescent="0.25">
      <c r="B15" s="8" t="s">
        <v>8</v>
      </c>
      <c r="C15" s="13">
        <v>108.16987067320001</v>
      </c>
      <c r="D15" s="13">
        <v>106.88297833803998</v>
      </c>
      <c r="E15" s="13">
        <f t="shared" si="0"/>
        <v>1.2040199058543806</v>
      </c>
      <c r="F15" s="13">
        <v>24.445782601375431</v>
      </c>
      <c r="G15" s="13">
        <v>26.121524130612059</v>
      </c>
      <c r="H15" s="13">
        <f t="shared" si="1"/>
        <v>-6.4151751668763097</v>
      </c>
      <c r="I15" s="13">
        <f t="shared" si="2"/>
        <v>12.412644165495353</v>
      </c>
      <c r="J15" s="13">
        <f t="shared" si="3"/>
        <v>13.119837238149115</v>
      </c>
    </row>
    <row r="16" spans="2:10" x14ac:dyDescent="0.25">
      <c r="B16" s="8" t="s">
        <v>9</v>
      </c>
      <c r="C16" s="13">
        <v>44.661329216799999</v>
      </c>
      <c r="D16" s="13">
        <v>42.10684083196</v>
      </c>
      <c r="E16" s="13">
        <f t="shared" si="0"/>
        <v>6.0666825968598488</v>
      </c>
      <c r="F16" s="13">
        <v>12.773980648699528</v>
      </c>
      <c r="G16" s="13">
        <v>19.270791562521833</v>
      </c>
      <c r="H16" s="13">
        <f t="shared" si="1"/>
        <v>-33.71325403393088</v>
      </c>
      <c r="I16" s="13">
        <f t="shared" si="2"/>
        <v>5.1249500815343794</v>
      </c>
      <c r="J16" s="13">
        <f t="shared" si="3"/>
        <v>5.1685956633878076</v>
      </c>
    </row>
    <row r="17" spans="2:15" x14ac:dyDescent="0.25">
      <c r="B17" s="8" t="s">
        <v>11</v>
      </c>
      <c r="C17" s="13">
        <v>0.15253531000000001</v>
      </c>
      <c r="D17" s="13">
        <v>9.4841410000000001E-2</v>
      </c>
      <c r="E17" s="13">
        <f t="shared" si="0"/>
        <v>60.831972025721683</v>
      </c>
      <c r="F17" s="13">
        <v>0.19709349510971758</v>
      </c>
      <c r="G17" s="13">
        <v>-0.11920630196910427</v>
      </c>
      <c r="H17" s="13">
        <f t="shared" si="1"/>
        <v>-265.3381506296538</v>
      </c>
      <c r="I17" s="13">
        <f t="shared" si="2"/>
        <v>1.7503640467720578E-2</v>
      </c>
      <c r="J17" s="13">
        <f t="shared" si="3"/>
        <v>1.1641740172145972E-2</v>
      </c>
    </row>
    <row r="18" spans="2:15" x14ac:dyDescent="0.25">
      <c r="B18" s="8" t="s">
        <v>12</v>
      </c>
      <c r="C18" s="13">
        <v>5.1639088499999994</v>
      </c>
      <c r="D18" s="13">
        <v>5.9669050300000004</v>
      </c>
      <c r="E18" s="13">
        <f t="shared" si="0"/>
        <v>-13.457498920508229</v>
      </c>
      <c r="F18" s="13">
        <v>3.737819029209017</v>
      </c>
      <c r="G18" s="13">
        <v>1.348244326643566</v>
      </c>
      <c r="H18" s="13">
        <f t="shared" si="1"/>
        <v>177.23602876299589</v>
      </c>
      <c r="I18" s="13">
        <f t="shared" si="2"/>
        <v>0.59256577325263515</v>
      </c>
      <c r="J18" s="13">
        <f t="shared" si="3"/>
        <v>0.73243489306127862</v>
      </c>
    </row>
    <row r="19" spans="2:15" x14ac:dyDescent="0.25">
      <c r="B19" s="14" t="s">
        <v>20</v>
      </c>
    </row>
    <row r="20" spans="2:15" x14ac:dyDescent="0.25">
      <c r="B20" s="15" t="s">
        <v>19</v>
      </c>
    </row>
    <row r="22" spans="2:15" x14ac:dyDescent="0.25">
      <c r="B22" s="9" t="s">
        <v>14</v>
      </c>
      <c r="D22" s="1" t="s">
        <v>16</v>
      </c>
    </row>
    <row r="23" spans="2:15" ht="30" x14ac:dyDescent="0.25">
      <c r="B23" s="10" t="s">
        <v>15</v>
      </c>
    </row>
    <row r="24" spans="2:15" x14ac:dyDescent="0.25">
      <c r="B24" s="11"/>
      <c r="C24" s="17"/>
      <c r="J24" s="16"/>
      <c r="K24" s="16"/>
      <c r="L24" s="16"/>
      <c r="M24" s="16"/>
    </row>
    <row r="25" spans="2:15" x14ac:dyDescent="0.25">
      <c r="B25"/>
      <c r="C25"/>
      <c r="D25"/>
      <c r="E25"/>
      <c r="F25"/>
      <c r="G25"/>
      <c r="J25" s="16"/>
      <c r="K25" s="16"/>
      <c r="L25" s="16"/>
      <c r="M25" s="16"/>
    </row>
    <row r="26" spans="2:15" x14ac:dyDescent="0.25">
      <c r="B26"/>
      <c r="C26"/>
      <c r="D26"/>
      <c r="E26"/>
      <c r="F26"/>
      <c r="G26"/>
      <c r="J26" s="16"/>
      <c r="K26" s="16"/>
      <c r="L26" s="16"/>
      <c r="M26" s="16"/>
    </row>
    <row r="27" spans="2:15" x14ac:dyDescent="0.25">
      <c r="B27"/>
      <c r="C27"/>
      <c r="D27"/>
      <c r="E27"/>
      <c r="F27"/>
      <c r="G27"/>
      <c r="K27" s="16"/>
      <c r="L27" s="16"/>
      <c r="M27" s="16"/>
    </row>
    <row r="28" spans="2:15" x14ac:dyDescent="0.25">
      <c r="B28"/>
      <c r="C28"/>
      <c r="D28"/>
      <c r="E28"/>
      <c r="F28"/>
      <c r="G28"/>
      <c r="K28" s="16"/>
      <c r="L28" s="16"/>
      <c r="M28" s="16"/>
      <c r="N28" s="16"/>
      <c r="O28" s="16"/>
    </row>
    <row r="29" spans="2:15" x14ac:dyDescent="0.25">
      <c r="B29"/>
      <c r="C29"/>
      <c r="D29"/>
      <c r="E29"/>
      <c r="F29"/>
      <c r="G29"/>
      <c r="K29" s="16"/>
      <c r="L29" s="16"/>
      <c r="M29" s="16"/>
      <c r="N29" s="16"/>
      <c r="O29" s="16"/>
    </row>
    <row r="30" spans="2:15" x14ac:dyDescent="0.25">
      <c r="B30"/>
      <c r="C30"/>
      <c r="D30"/>
      <c r="E30"/>
      <c r="F30"/>
      <c r="G30"/>
      <c r="K30" s="16"/>
      <c r="L30" s="16"/>
      <c r="M30" s="16"/>
      <c r="N30" s="16"/>
      <c r="O30" s="16"/>
    </row>
    <row r="31" spans="2:15" x14ac:dyDescent="0.25">
      <c r="B31"/>
      <c r="C31"/>
      <c r="D31"/>
      <c r="E31"/>
      <c r="F31"/>
      <c r="G31"/>
      <c r="K31" s="16"/>
      <c r="L31" s="16"/>
      <c r="M31" s="16"/>
      <c r="N31" s="16"/>
      <c r="O31" s="16"/>
    </row>
    <row r="32" spans="2:15" x14ac:dyDescent="0.25">
      <c r="B32"/>
      <c r="C32"/>
      <c r="D32"/>
      <c r="E32"/>
      <c r="F32"/>
      <c r="G32"/>
      <c r="K32" s="16"/>
      <c r="L32" s="16"/>
      <c r="M32" s="16"/>
      <c r="N32" s="16"/>
      <c r="O32" s="16"/>
    </row>
    <row r="33" spans="2:15" x14ac:dyDescent="0.25">
      <c r="B33"/>
      <c r="C33"/>
      <c r="D33"/>
      <c r="E33"/>
      <c r="F33"/>
      <c r="G33"/>
      <c r="K33" s="16"/>
      <c r="L33" s="16"/>
      <c r="M33" s="16"/>
      <c r="N33" s="16"/>
      <c r="O33" s="16"/>
    </row>
    <row r="34" spans="2:15" x14ac:dyDescent="0.25">
      <c r="B34"/>
      <c r="C34"/>
      <c r="D34"/>
      <c r="E34"/>
      <c r="F34"/>
      <c r="G34"/>
      <c r="K34" s="16"/>
      <c r="L34" s="16"/>
      <c r="M34" s="16"/>
      <c r="N34" s="16"/>
      <c r="O34" s="16"/>
    </row>
    <row r="35" spans="2:15" x14ac:dyDescent="0.25">
      <c r="B35"/>
      <c r="C35"/>
      <c r="D35"/>
      <c r="E35"/>
      <c r="F35"/>
      <c r="G35"/>
      <c r="K35" s="16"/>
      <c r="L35" s="16"/>
      <c r="M35" s="16"/>
      <c r="N35" s="16"/>
      <c r="O35" s="16"/>
    </row>
    <row r="36" spans="2:15" x14ac:dyDescent="0.25">
      <c r="B36"/>
      <c r="C36"/>
      <c r="D36"/>
      <c r="E36"/>
      <c r="F36"/>
      <c r="G36"/>
      <c r="J36" s="16"/>
      <c r="K36" s="16"/>
      <c r="L36" s="16"/>
      <c r="M36" s="16"/>
      <c r="N36" s="16"/>
      <c r="O36" s="16"/>
    </row>
    <row r="37" spans="2:15" x14ac:dyDescent="0.25">
      <c r="B37"/>
      <c r="C37"/>
      <c r="D37"/>
      <c r="E37"/>
      <c r="F37"/>
      <c r="G37"/>
      <c r="J37" s="16"/>
      <c r="K37" s="16"/>
      <c r="L37" s="16"/>
      <c r="M37" s="16"/>
      <c r="N37" s="16"/>
      <c r="O37" s="16"/>
    </row>
    <row r="38" spans="2:15" x14ac:dyDescent="0.25">
      <c r="B38"/>
      <c r="C38"/>
      <c r="D38"/>
      <c r="E38"/>
      <c r="F38"/>
      <c r="G38"/>
    </row>
    <row r="39" spans="2:15" x14ac:dyDescent="0.25">
      <c r="B39"/>
      <c r="C39"/>
      <c r="D39"/>
      <c r="E39"/>
      <c r="F39"/>
      <c r="G39"/>
    </row>
    <row r="40" spans="2:15" x14ac:dyDescent="0.25">
      <c r="B40"/>
      <c r="C40"/>
      <c r="D40"/>
      <c r="E40"/>
      <c r="F40"/>
      <c r="G40"/>
    </row>
    <row r="41" spans="2:15" x14ac:dyDescent="0.25">
      <c r="B41"/>
      <c r="C41"/>
      <c r="D41"/>
      <c r="E41"/>
      <c r="F41"/>
      <c r="G41"/>
    </row>
    <row r="42" spans="2:15" x14ac:dyDescent="0.25">
      <c r="B42"/>
      <c r="C42"/>
      <c r="D42"/>
      <c r="E42"/>
      <c r="F42"/>
      <c r="G42"/>
    </row>
    <row r="43" spans="2:15" x14ac:dyDescent="0.25">
      <c r="B43"/>
      <c r="C43"/>
      <c r="D43"/>
      <c r="E43"/>
      <c r="F43"/>
      <c r="G43"/>
    </row>
    <row r="44" spans="2:15" x14ac:dyDescent="0.25">
      <c r="B44"/>
      <c r="C44"/>
      <c r="D44"/>
      <c r="E44"/>
      <c r="F44"/>
      <c r="G44"/>
    </row>
    <row r="45" spans="2:15" x14ac:dyDescent="0.25">
      <c r="B45"/>
      <c r="C45"/>
      <c r="D45"/>
      <c r="E45"/>
      <c r="F45"/>
      <c r="G45"/>
    </row>
    <row r="46" spans="2:15" x14ac:dyDescent="0.25">
      <c r="B46"/>
      <c r="C46"/>
      <c r="D46"/>
      <c r="E46"/>
      <c r="F46"/>
      <c r="G46"/>
    </row>
    <row r="47" spans="2:15" x14ac:dyDescent="0.25">
      <c r="B47"/>
      <c r="C47"/>
      <c r="D47"/>
      <c r="E47"/>
      <c r="F47"/>
      <c r="G47"/>
    </row>
    <row r="48" spans="2:15" x14ac:dyDescent="0.25">
      <c r="B48"/>
      <c r="C48"/>
      <c r="D48"/>
      <c r="E48"/>
      <c r="F48"/>
      <c r="G48"/>
    </row>
    <row r="49" spans="2:7" x14ac:dyDescent="0.25">
      <c r="B49"/>
      <c r="C49"/>
      <c r="D49"/>
      <c r="E49"/>
      <c r="F49"/>
      <c r="G49"/>
    </row>
    <row r="50" spans="2:7" x14ac:dyDescent="0.25">
      <c r="B50"/>
      <c r="C50"/>
      <c r="D50"/>
      <c r="E50"/>
      <c r="F50"/>
      <c r="G50"/>
    </row>
  </sheetData>
  <mergeCells count="4">
    <mergeCell ref="B6:B8"/>
    <mergeCell ref="C6:E6"/>
    <mergeCell ref="I6:J6"/>
    <mergeCell ref="F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2012-05-01T09:58:20Z</dcterms:created>
  <dcterms:modified xsi:type="dcterms:W3CDTF">2019-04-01T20:40:30Z</dcterms:modified>
</cp:coreProperties>
</file>