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016 354\"/>
    </mc:Choice>
  </mc:AlternateContent>
  <xr:revisionPtr revIDLastSave="0" documentId="13_ncr:1_{F1700210-2AB8-4B2C-8243-DFB8DDCC8787}" xr6:coauthVersionLast="28" xr6:coauthVersionMax="28" xr10:uidLastSave="{00000000-0000-0000-0000-000000000000}"/>
  <bookViews>
    <workbookView xWindow="120" yWindow="60" windowWidth="18960" windowHeight="11325" xr2:uid="{00000000-000D-0000-FFFF-FFFF00000000}"/>
  </bookViews>
  <sheets>
    <sheet name="Market Portfolio" sheetId="6" r:id="rId1"/>
  </sheets>
  <calcPr calcId="171027"/>
</workbook>
</file>

<file path=xl/calcChain.xml><?xml version="1.0" encoding="utf-8"?>
<calcChain xmlns="http://schemas.openxmlformats.org/spreadsheetml/2006/main">
  <c r="E18" i="6" l="1"/>
  <c r="E17" i="6"/>
  <c r="E16" i="6"/>
  <c r="E15" i="6"/>
  <c r="E14" i="6"/>
  <c r="E13" i="6"/>
  <c r="E12" i="6"/>
  <c r="E11" i="6"/>
  <c r="E10" i="6"/>
  <c r="E9" i="6"/>
  <c r="I10" i="6" l="1"/>
  <c r="H16" i="6"/>
  <c r="H15" i="6"/>
  <c r="H14" i="6"/>
  <c r="H13" i="6"/>
  <c r="H12" i="6"/>
  <c r="H11" i="6"/>
  <c r="H10" i="6"/>
  <c r="H9" i="6"/>
  <c r="J10" i="6"/>
  <c r="I9" i="6" l="1"/>
  <c r="J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<sst xmlns="http://schemas.openxmlformats.org/spreadsheetml/2006/main" count="30" uniqueCount="23">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</sst>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/>
    <xf numFmtId="164" fontId="6" fillId="5" borderId="1" xfId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5" fontId="5" fillId="0" borderId="0" xfId="1" applyNumberFormat="1" applyFont="1"/>
    <xf numFmtId="0" fontId="5" fillId="0" borderId="0" xfId="1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0" xfId="7">
      <alignment vertical="center"/>
    </xf>
    <xf numFmtId="164" fontId="5" fillId="0" borderId="0" xfId="0" applyNumberFormat="1" applyFont="1"/>
    <xf numFmtId="3" fontId="12" fillId="6" borderId="0" xfId="20" applyNumberFormat="1" applyFont="1" applyFill="1" applyAlignment="1">
      <alignment vertical="center"/>
    </xf>
  </cellXfs>
  <cellStyles count="25">
    <cellStyle name="Comma" xfId="1" builtinId="3"/>
    <cellStyle name="Comma 2" xfId="22" xr:uid="{53C8A945-D953-4D79-A670-275A1EF458C3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O42"/>
  <sheetViews>
    <sheetView tabSelected="1" zoomScale="115" zoomScaleNormal="115" workbookViewId="0">
      <selection activeCell="I25" sqref="I25"/>
    </sheetView>
  </sheetViews>
  <sheetFormatPr defaultRowHeight="15" x14ac:dyDescent="0.25"/>
  <cols>
    <col min="1" max="1" width="9.140625" style="2"/>
    <col min="2" max="2" width="24.42578125" style="2" customWidth="1"/>
    <col min="3" max="10" width="11.140625" style="2" customWidth="1"/>
    <col min="11" max="11" width="17" style="2" bestFit="1" customWidth="1"/>
    <col min="12" max="13" width="11.140625" style="2" bestFit="1" customWidth="1"/>
    <col min="14" max="14" width="9.42578125" style="2" bestFit="1" customWidth="1"/>
    <col min="15" max="16" width="10.140625" style="2" bestFit="1" customWidth="1"/>
    <col min="17" max="16384" width="9.140625" style="2"/>
  </cols>
  <sheetData>
    <row r="5" spans="2:10" x14ac:dyDescent="0.25">
      <c r="B5" s="1" t="s">
        <v>22</v>
      </c>
    </row>
    <row r="6" spans="2:10" x14ac:dyDescent="0.25">
      <c r="B6" s="20" t="s">
        <v>6</v>
      </c>
      <c r="C6" s="21" t="s">
        <v>1</v>
      </c>
      <c r="D6" s="21"/>
      <c r="E6" s="21"/>
      <c r="F6" s="22" t="s">
        <v>21</v>
      </c>
      <c r="G6" s="22"/>
      <c r="H6" s="22"/>
      <c r="I6" s="22" t="s">
        <v>13</v>
      </c>
      <c r="J6" s="22"/>
    </row>
    <row r="7" spans="2:10" x14ac:dyDescent="0.25">
      <c r="B7" s="20"/>
      <c r="C7" s="3">
        <v>2017</v>
      </c>
      <c r="D7" s="3">
        <v>2016</v>
      </c>
      <c r="E7" s="3" t="s">
        <v>2</v>
      </c>
      <c r="F7" s="3">
        <v>2017</v>
      </c>
      <c r="G7" s="3">
        <v>2016</v>
      </c>
      <c r="H7" s="3" t="s">
        <v>2</v>
      </c>
      <c r="I7" s="3">
        <v>2017</v>
      </c>
      <c r="J7" s="3">
        <v>2016</v>
      </c>
    </row>
    <row r="8" spans="2:10" x14ac:dyDescent="0.25">
      <c r="B8" s="20"/>
      <c r="C8" s="4" t="s">
        <v>3</v>
      </c>
      <c r="D8" s="4" t="s">
        <v>3</v>
      </c>
      <c r="E8" s="4" t="s">
        <v>4</v>
      </c>
      <c r="F8" s="13" t="s">
        <v>3</v>
      </c>
      <c r="G8" s="13" t="s">
        <v>3</v>
      </c>
      <c r="H8" s="13" t="s">
        <v>4</v>
      </c>
      <c r="I8" s="4" t="s">
        <v>4</v>
      </c>
      <c r="J8" s="4" t="s">
        <v>4</v>
      </c>
    </row>
    <row r="9" spans="2:10" x14ac:dyDescent="0.25">
      <c r="B9" s="6" t="s">
        <v>5</v>
      </c>
      <c r="C9" s="5">
        <v>813.64401906460466</v>
      </c>
      <c r="D9" s="5">
        <v>765.33964915343654</v>
      </c>
      <c r="E9" s="5">
        <f>C9*100/D9-100</f>
        <v>6.3114945063409351</v>
      </c>
      <c r="F9" s="5">
        <v>486.25024443060818</v>
      </c>
      <c r="G9" s="5">
        <v>472.52525265565225</v>
      </c>
      <c r="H9" s="5">
        <f>F9*100/G9-100</f>
        <v>2.9046049280582764</v>
      </c>
      <c r="I9" s="5">
        <f>C9*100/$C$9</f>
        <v>100</v>
      </c>
      <c r="J9" s="5">
        <f>D9*100/$D$9</f>
        <v>99.999999999999986</v>
      </c>
    </row>
    <row r="10" spans="2:10" x14ac:dyDescent="0.25">
      <c r="B10" s="7" t="s">
        <v>18</v>
      </c>
      <c r="C10" s="12">
        <v>348.37755556387856</v>
      </c>
      <c r="D10" s="12">
        <v>323.29357544143653</v>
      </c>
      <c r="E10" s="5">
        <f t="shared" ref="E10:E18" si="0">C10*100/D10-100</f>
        <v>7.7588860490628235</v>
      </c>
      <c r="F10" s="5">
        <v>220.34633611000001</v>
      </c>
      <c r="G10" s="5">
        <v>217.47963655000001</v>
      </c>
      <c r="H10" s="5">
        <f t="shared" ref="H10:H18" si="1">F10*100/G10-100</f>
        <v>1.3181461977204094</v>
      </c>
      <c r="I10" s="5">
        <f t="shared" ref="I10:I18" si="2">C10*100/$C$9</f>
        <v>42.816950337124865</v>
      </c>
      <c r="J10" s="5">
        <f t="shared" ref="J10:J18" si="3">D10*100/$D$9</f>
        <v>42.241843317413455</v>
      </c>
    </row>
    <row r="11" spans="2:10" x14ac:dyDescent="0.25">
      <c r="B11" s="7" t="s">
        <v>7</v>
      </c>
      <c r="C11" s="5">
        <v>465.26646350072605</v>
      </c>
      <c r="D11" s="5">
        <v>442.04607371200001</v>
      </c>
      <c r="E11" s="5">
        <f t="shared" si="0"/>
        <v>5.252934291155924</v>
      </c>
      <c r="F11" s="5">
        <v>265.9039083206082</v>
      </c>
      <c r="G11" s="5">
        <v>255.04561610565227</v>
      </c>
      <c r="H11" s="5">
        <f t="shared" si="1"/>
        <v>4.2573922189895228</v>
      </c>
      <c r="I11" s="5">
        <f t="shared" si="2"/>
        <v>57.183049662875121</v>
      </c>
      <c r="J11" s="5">
        <f t="shared" si="3"/>
        <v>57.758156682586538</v>
      </c>
    </row>
    <row r="12" spans="2:10" x14ac:dyDescent="0.25">
      <c r="B12" s="8" t="s">
        <v>17</v>
      </c>
      <c r="C12" s="14">
        <v>135.54540710072604</v>
      </c>
      <c r="D12" s="14">
        <v>120.74869780200001</v>
      </c>
      <c r="E12" s="14">
        <f t="shared" si="0"/>
        <v>12.254135711665583</v>
      </c>
      <c r="F12" s="14">
        <v>103.965619901509</v>
      </c>
      <c r="G12" s="14">
        <v>93.66684872602923</v>
      </c>
      <c r="H12" s="14">
        <f t="shared" si="1"/>
        <v>10.995107997711287</v>
      </c>
      <c r="I12" s="14">
        <f t="shared" si="2"/>
        <v>16.65905530241027</v>
      </c>
      <c r="J12" s="14">
        <f t="shared" si="3"/>
        <v>15.777138677652921</v>
      </c>
    </row>
    <row r="13" spans="2:10" x14ac:dyDescent="0.25">
      <c r="B13" s="8" t="s">
        <v>10</v>
      </c>
      <c r="C13" s="14">
        <v>171.19225986000001</v>
      </c>
      <c r="D13" s="14">
        <v>165.31192959999996</v>
      </c>
      <c r="E13" s="14">
        <f t="shared" si="0"/>
        <v>3.5571118637526666</v>
      </c>
      <c r="F13" s="14">
        <v>114.41326419800666</v>
      </c>
      <c r="G13" s="14">
        <v>107.36260811846167</v>
      </c>
      <c r="H13" s="14">
        <f t="shared" si="1"/>
        <v>6.5671430706726568</v>
      </c>
      <c r="I13" s="14">
        <f t="shared" si="2"/>
        <v>21.04019151481123</v>
      </c>
      <c r="J13" s="14">
        <f t="shared" si="3"/>
        <v>21.599812551571851</v>
      </c>
    </row>
    <row r="14" spans="2:10" x14ac:dyDescent="0.25">
      <c r="B14" s="8" t="s">
        <v>0</v>
      </c>
      <c r="C14" s="14">
        <v>3.6316703399999999</v>
      </c>
      <c r="D14" s="14">
        <v>3.5540342300000005</v>
      </c>
      <c r="E14" s="14">
        <f t="shared" si="0"/>
        <v>2.1844502606267611</v>
      </c>
      <c r="F14" s="14">
        <v>0.90367050328415977</v>
      </c>
      <c r="G14" s="14">
        <v>0.90224729357759614</v>
      </c>
      <c r="H14" s="14">
        <f t="shared" si="1"/>
        <v>0.15774053485051809</v>
      </c>
      <c r="I14" s="14">
        <f t="shared" si="2"/>
        <v>0.44634634495010522</v>
      </c>
      <c r="J14" s="14">
        <f t="shared" si="3"/>
        <v>0.4643734626751948</v>
      </c>
    </row>
    <row r="15" spans="2:10" x14ac:dyDescent="0.25">
      <c r="B15" s="8" t="s">
        <v>8</v>
      </c>
      <c r="C15" s="14">
        <v>106.72853892803998</v>
      </c>
      <c r="D15" s="14">
        <v>105.02098502788002</v>
      </c>
      <c r="E15" s="14">
        <f t="shared" si="0"/>
        <v>1.6259168581466383</v>
      </c>
      <c r="F15" s="14">
        <v>26.121524130612059</v>
      </c>
      <c r="G15" s="14">
        <v>39.80213945529264</v>
      </c>
      <c r="H15" s="14">
        <f t="shared" si="1"/>
        <v>-34.371557689875431</v>
      </c>
      <c r="I15" s="14">
        <f t="shared" si="2"/>
        <v>13.117350638272873</v>
      </c>
      <c r="J15" s="14">
        <f t="shared" si="3"/>
        <v>13.722140900977317</v>
      </c>
    </row>
    <row r="16" spans="2:10" x14ac:dyDescent="0.25">
      <c r="B16" s="8" t="s">
        <v>9</v>
      </c>
      <c r="C16" s="14">
        <v>42.10684083196</v>
      </c>
      <c r="D16" s="14">
        <v>40.305892542120013</v>
      </c>
      <c r="E16" s="14">
        <f t="shared" si="0"/>
        <v>4.4682009906069595</v>
      </c>
      <c r="F16" s="14">
        <v>19.270791562521833</v>
      </c>
      <c r="G16" s="14">
        <v>13.283616459427023</v>
      </c>
      <c r="H16" s="14">
        <f t="shared" si="1"/>
        <v>45.071875730391724</v>
      </c>
      <c r="I16" s="14">
        <f t="shared" si="2"/>
        <v>5.1750937566489563</v>
      </c>
      <c r="J16" s="14">
        <f t="shared" si="3"/>
        <v>5.2664059135971177</v>
      </c>
    </row>
    <row r="17" spans="2:15" x14ac:dyDescent="0.25">
      <c r="B17" s="8" t="s">
        <v>11</v>
      </c>
      <c r="C17" s="14">
        <v>9.4841410000000001E-2</v>
      </c>
      <c r="D17" s="14">
        <v>0.19873751000000003</v>
      </c>
      <c r="E17" s="14">
        <f t="shared" si="0"/>
        <v>-52.278052593091267</v>
      </c>
      <c r="F17" s="14">
        <v>-0.11920630196910427</v>
      </c>
      <c r="G17" s="14">
        <v>8.6460547657004047E-2</v>
      </c>
      <c r="H17" s="14">
        <v>0</v>
      </c>
      <c r="I17" s="14">
        <f t="shared" si="2"/>
        <v>1.1656376471498333E-2</v>
      </c>
      <c r="J17" s="14">
        <f t="shared" si="3"/>
        <v>2.596723039500555E-2</v>
      </c>
    </row>
    <row r="18" spans="2:15" x14ac:dyDescent="0.25">
      <c r="B18" s="8" t="s">
        <v>12</v>
      </c>
      <c r="C18" s="14">
        <v>5.9669050300000004</v>
      </c>
      <c r="D18" s="14">
        <v>6.9057969999999997</v>
      </c>
      <c r="E18" s="14">
        <f t="shared" si="0"/>
        <v>-13.595707635194017</v>
      </c>
      <c r="F18" s="14">
        <v>1.348244326643566</v>
      </c>
      <c r="G18" s="14">
        <v>-5.8304494792880315E-2</v>
      </c>
      <c r="H18" s="14">
        <v>0</v>
      </c>
      <c r="I18" s="14">
        <f t="shared" si="2"/>
        <v>0.73335572931019333</v>
      </c>
      <c r="J18" s="14">
        <f t="shared" si="3"/>
        <v>0.90231794571713275</v>
      </c>
    </row>
    <row r="19" spans="2:15" x14ac:dyDescent="0.25">
      <c r="B19" s="15" t="s">
        <v>20</v>
      </c>
    </row>
    <row r="20" spans="2:15" x14ac:dyDescent="0.25">
      <c r="B20" s="16" t="s">
        <v>19</v>
      </c>
    </row>
    <row r="22" spans="2:15" x14ac:dyDescent="0.25">
      <c r="B22" s="9" t="s">
        <v>14</v>
      </c>
      <c r="D22" s="1" t="s">
        <v>16</v>
      </c>
    </row>
    <row r="23" spans="2:15" ht="30" x14ac:dyDescent="0.25">
      <c r="B23" s="10" t="s">
        <v>15</v>
      </c>
    </row>
    <row r="24" spans="2:15" x14ac:dyDescent="0.25">
      <c r="B24" s="11"/>
      <c r="C24" s="18"/>
      <c r="D24" s="18"/>
      <c r="F24" s="18"/>
      <c r="G24" s="17"/>
      <c r="I24" s="17"/>
      <c r="J24" s="17"/>
      <c r="K24" s="17"/>
      <c r="L24" s="17"/>
      <c r="M24" s="17"/>
    </row>
    <row r="25" spans="2:15" x14ac:dyDescent="0.25">
      <c r="B25" s="11"/>
      <c r="C25" s="18"/>
      <c r="D25" s="18"/>
      <c r="F25" s="18"/>
      <c r="I25" s="17"/>
      <c r="J25" s="17"/>
      <c r="K25" s="17"/>
      <c r="L25" s="17"/>
      <c r="M25" s="17"/>
    </row>
    <row r="26" spans="2:15" x14ac:dyDescent="0.25">
      <c r="I26" s="17"/>
      <c r="J26" s="17"/>
      <c r="K26" s="17"/>
      <c r="L26" s="17"/>
      <c r="M26" s="17"/>
    </row>
    <row r="27" spans="2:15" x14ac:dyDescent="0.25">
      <c r="I27" s="17"/>
      <c r="J27" s="17"/>
      <c r="K27" s="17"/>
      <c r="L27" s="17"/>
      <c r="M27" s="17"/>
    </row>
    <row r="28" spans="2:15" x14ac:dyDescent="0.25">
      <c r="I28" s="17"/>
      <c r="J28" s="17"/>
      <c r="K28" s="17"/>
      <c r="L28" s="17"/>
      <c r="M28" s="17"/>
      <c r="N28" s="17"/>
      <c r="O28" s="17"/>
    </row>
    <row r="29" spans="2:15" x14ac:dyDescent="0.25">
      <c r="I29" s="17"/>
      <c r="J29" s="17"/>
      <c r="K29" s="17"/>
      <c r="L29" s="17"/>
      <c r="M29" s="17"/>
      <c r="N29" s="17"/>
      <c r="O29" s="17"/>
    </row>
    <row r="30" spans="2:15" x14ac:dyDescent="0.25">
      <c r="I30" s="17"/>
      <c r="J30" s="17"/>
      <c r="K30" s="17"/>
      <c r="L30" s="17"/>
      <c r="M30" s="17"/>
      <c r="N30" s="17"/>
      <c r="O30" s="17"/>
    </row>
    <row r="31" spans="2:15" x14ac:dyDescent="0.25">
      <c r="I31" s="17"/>
      <c r="J31" s="17"/>
      <c r="K31" s="17"/>
      <c r="L31" s="17"/>
      <c r="M31" s="17"/>
      <c r="N31" s="17"/>
      <c r="O31" s="17"/>
    </row>
    <row r="32" spans="2:15" x14ac:dyDescent="0.25">
      <c r="I32" s="17"/>
      <c r="J32" s="17"/>
      <c r="K32" s="17"/>
      <c r="L32" s="17"/>
      <c r="M32" s="17"/>
      <c r="N32" s="17"/>
      <c r="O32" s="17"/>
    </row>
    <row r="33" spans="2:15" x14ac:dyDescent="0.25">
      <c r="I33" s="17"/>
      <c r="J33" s="17"/>
      <c r="K33" s="17"/>
      <c r="L33" s="17"/>
      <c r="M33" s="17"/>
      <c r="N33" s="17"/>
      <c r="O33" s="17"/>
    </row>
    <row r="34" spans="2:15" x14ac:dyDescent="0.25">
      <c r="I34" s="17"/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B36" s="23"/>
      <c r="J36" s="17"/>
      <c r="K36" s="17"/>
      <c r="L36" s="17"/>
      <c r="M36" s="17"/>
      <c r="N36" s="17"/>
      <c r="O36" s="17"/>
    </row>
    <row r="37" spans="2:15" x14ac:dyDescent="0.25">
      <c r="C37" s="24"/>
      <c r="D37" s="24"/>
      <c r="E37" s="24"/>
      <c r="F37" s="24"/>
      <c r="G37" s="24"/>
      <c r="J37" s="17"/>
      <c r="K37" s="17"/>
      <c r="L37" s="17"/>
      <c r="M37" s="17"/>
      <c r="N37" s="17"/>
      <c r="O37" s="17"/>
    </row>
    <row r="38" spans="2:15" x14ac:dyDescent="0.25">
      <c r="B38" s="11"/>
      <c r="C38" s="11"/>
      <c r="D38" s="11"/>
      <c r="F38" s="19"/>
    </row>
    <row r="39" spans="2:15" x14ac:dyDescent="0.25">
      <c r="F39" s="19"/>
    </row>
    <row r="40" spans="2:15" x14ac:dyDescent="0.25">
      <c r="F40" s="19"/>
    </row>
    <row r="41" spans="2:15" x14ac:dyDescent="0.25">
      <c r="C41" s="25"/>
      <c r="D41" s="25"/>
    </row>
    <row r="42" spans="2:15" x14ac:dyDescent="0.25">
      <c r="C42" s="25"/>
      <c r="D42" s="25"/>
    </row>
  </sheetData>
  <mergeCells count="4">
    <mergeCell ref="B6:B8"/>
    <mergeCell ref="C6:E6"/>
    <mergeCell ref="I6:J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2018-03-29T10:48:53Z</dcterms:modified>
</cp:coreProperties>
</file>