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Market Portfolio" sheetId="6" r:id="rId1"/>
  </sheets>
  <calcPr calcId="124519"/>
</workbook>
</file>

<file path=xl/calcChain.xml><?xml version="1.0" encoding="utf-8"?>
<calcChain xmlns="http://schemas.openxmlformats.org/spreadsheetml/2006/main">
  <c r="F10" i="6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H9"/>
  <c r="G9"/>
  <c r="F9"/>
</calcChain>
</file>

<file path=xl/sharedStrings.xml><?xml version="1.0" encoding="utf-8"?>
<sst xmlns="http://schemas.openxmlformats.org/spreadsheetml/2006/main" count="24" uniqueCount="21">
  <si>
    <t>MAT</t>
  </si>
  <si>
    <t>GROSS WRITTEN PREMIUMS</t>
  </si>
  <si>
    <t>Change</t>
  </si>
  <si>
    <t>EUR m</t>
  </si>
  <si>
    <t>%</t>
  </si>
  <si>
    <t>TOTAL MARKET</t>
  </si>
  <si>
    <t>Market porfolio as of December 31st, 2011</t>
  </si>
  <si>
    <t>Business line</t>
  </si>
  <si>
    <t>TOTAL LIFE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</si>
  <si>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</si>
  <si>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</si>
  <si>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</si>
  <si>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</si>
  <si>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</si>
  <si>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</si>
  <si>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</si>
  <si>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</si>
  <si>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</si>
  <si>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</si>
  <si>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</si>
  <si>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*Including A&amp;H premiums by Life Companies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</si>
</sst>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1">
    <xf numFmtId="0" fontId="0" fillId="0" borderId="0" xfId="0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3" fontId="5" fillId="0" borderId="1" xfId="1" applyFont="1" applyBorder="1"/>
    <xf numFmtId="43" fontId="4" fillId="6" borderId="1" xfId="0" applyNumberFormat="1" applyFont="1" applyFill="1" applyBorder="1"/>
    <xf numFmtId="43" fontId="4" fillId="6" borderId="1" xfId="1" applyFont="1" applyFill="1" applyBorder="1"/>
    <xf numFmtId="0" fontId="5" fillId="0" borderId="0" xfId="0" applyFont="1" applyBorder="1"/>
    <xf numFmtId="3" fontId="6" fillId="2" borderId="0" xfId="2" applyNumberFormat="1" applyFont="1" applyFill="1" applyBorder="1" applyAlignment="1">
      <alignment horizontal="center" wrapText="1"/>
    </xf>
    <xf numFmtId="0" fontId="4" fillId="6" borderId="1" xfId="0" applyFont="1" applyFill="1" applyBorder="1"/>
    <xf numFmtId="0" fontId="4" fillId="6" borderId="1" xfId="0" applyFont="1" applyFill="1" applyBorder="1" applyAlignment="1">
      <alignment vertical="center"/>
    </xf>
    <xf numFmtId="43" fontId="6" fillId="6" borderId="1" xfId="0" applyNumberFormat="1" applyFont="1" applyFill="1" applyBorder="1" applyAlignment="1"/>
    <xf numFmtId="3" fontId="6" fillId="2" borderId="0" xfId="2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0" fontId="9" fillId="0" borderId="0" xfId="5" applyFont="1"/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2 2" xfId="2"/>
    <cellStyle name="Normal 2 3" xfId="4"/>
    <cellStyle name="Normal_ontablo" xfId="5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H23"/>
  <sheetViews>
    <sheetView tabSelected="1" workbookViewId="0">
      <selection activeCell="I24" sqref="I24"/>
    </sheetView>
  </sheetViews>
  <sheetFormatPr defaultRowHeight="15"/>
  <cols>
    <col min="1" max="1" width="9.140625" style="8"/>
    <col min="2" max="2" width="9.140625" style="2"/>
    <col min="3" max="3" width="39.140625" style="2" bestFit="1" customWidth="1"/>
    <col min="4" max="5" width="9.42578125" style="2" bestFit="1" customWidth="1"/>
    <col min="6" max="6" width="8.42578125" style="2" bestFit="1" customWidth="1"/>
    <col min="7" max="8" width="9.42578125" style="2" bestFit="1" customWidth="1"/>
    <col min="9" max="16384" width="9.140625" style="2"/>
  </cols>
  <sheetData>
    <row r="5" spans="1:8">
      <c r="C5" s="1" t="s">
        <v>6</v>
      </c>
    </row>
    <row r="6" spans="1:8">
      <c r="C6" s="18" t="s">
        <v>7</v>
      </c>
      <c r="D6" s="19" t="s">
        <v>1</v>
      </c>
      <c r="E6" s="19"/>
      <c r="F6" s="19"/>
      <c r="G6" s="20" t="s">
        <v>15</v>
      </c>
      <c r="H6" s="20"/>
    </row>
    <row r="7" spans="1:8">
      <c r="C7" s="18"/>
      <c r="D7" s="3">
        <v>2011</v>
      </c>
      <c r="E7" s="3">
        <v>2010</v>
      </c>
      <c r="F7" s="3" t="s">
        <v>2</v>
      </c>
      <c r="G7" s="3">
        <v>2011</v>
      </c>
      <c r="H7" s="3">
        <v>2010</v>
      </c>
    </row>
    <row r="8" spans="1:8">
      <c r="C8" s="18"/>
      <c r="D8" s="4" t="s">
        <v>3</v>
      </c>
      <c r="E8" s="4" t="s">
        <v>3</v>
      </c>
      <c r="F8" s="4" t="s">
        <v>4</v>
      </c>
      <c r="G8" s="4" t="s">
        <v>4</v>
      </c>
      <c r="H8" s="4" t="s">
        <v>4</v>
      </c>
    </row>
    <row r="9" spans="1:8">
      <c r="A9" s="9"/>
      <c r="C9" s="10" t="s">
        <v>5</v>
      </c>
      <c r="D9" s="6">
        <v>854.33599501130516</v>
      </c>
      <c r="E9" s="6">
        <v>836.27058220604113</v>
      </c>
      <c r="F9" s="7">
        <f>D9*100/E9-100</f>
        <v>2.160235357987645</v>
      </c>
      <c r="G9" s="7">
        <f>D9*100/$D$9</f>
        <v>100</v>
      </c>
      <c r="H9" s="7">
        <f>E9*100/$E$9</f>
        <v>100</v>
      </c>
    </row>
    <row r="10" spans="1:8">
      <c r="A10" s="9"/>
      <c r="C10" s="11" t="s">
        <v>8</v>
      </c>
      <c r="D10" s="12">
        <v>384.58555387077166</v>
      </c>
      <c r="E10" s="12">
        <v>375.15232573441097</v>
      </c>
      <c r="F10" s="7">
        <f t="shared" ref="F10:F18" si="0">D10*100/E10-100</f>
        <v>2.5145061057249052</v>
      </c>
      <c r="G10" s="7">
        <f t="shared" ref="G10:G18" si="1">D10*100/$D$9</f>
        <v>45.015726378903487</v>
      </c>
      <c r="H10" s="7">
        <f t="shared" ref="H10:H18" si="2">E10*100/$E$9</f>
        <v>44.860160540955228</v>
      </c>
    </row>
    <row r="11" spans="1:8">
      <c r="A11" s="13"/>
      <c r="C11" s="11" t="s">
        <v>9</v>
      </c>
      <c r="D11" s="7">
        <v>469.7504411405335</v>
      </c>
      <c r="E11" s="7">
        <v>461.11825647163016</v>
      </c>
      <c r="F11" s="7">
        <f t="shared" si="0"/>
        <v>1.8720110400648196</v>
      </c>
      <c r="G11" s="7">
        <f t="shared" si="1"/>
        <v>54.984273621096513</v>
      </c>
      <c r="H11" s="7">
        <f t="shared" si="2"/>
        <v>55.139839459044779</v>
      </c>
    </row>
    <row r="12" spans="1:8">
      <c r="A12" s="13"/>
      <c r="C12" s="14" t="s">
        <v>19</v>
      </c>
      <c r="D12" s="5">
        <v>101.82174362452054</v>
      </c>
      <c r="E12" s="5">
        <v>95.827043411630115</v>
      </c>
      <c r="F12" s="5">
        <f t="shared" si="0"/>
        <v>6.2557499422578076</v>
      </c>
      <c r="G12" s="5">
        <f t="shared" si="1"/>
        <v>11.918231728393131</v>
      </c>
      <c r="H12" s="5">
        <f t="shared" si="2"/>
        <v>11.458856194467947</v>
      </c>
    </row>
    <row r="13" spans="1:8">
      <c r="A13" s="13"/>
      <c r="C13" s="14" t="s">
        <v>12</v>
      </c>
      <c r="D13" s="5">
        <v>192.39438908999998</v>
      </c>
      <c r="E13" s="5">
        <v>192.57740698000001</v>
      </c>
      <c r="F13" s="5">
        <f t="shared" si="0"/>
        <v>-9.5036013242733475E-2</v>
      </c>
      <c r="G13" s="5">
        <f t="shared" si="1"/>
        <v>22.519756888793392</v>
      </c>
      <c r="H13" s="5">
        <f t="shared" si="2"/>
        <v>23.028121648377272</v>
      </c>
    </row>
    <row r="14" spans="1:8">
      <c r="A14" s="13"/>
      <c r="C14" s="14" t="s">
        <v>0</v>
      </c>
      <c r="D14" s="5">
        <v>5.7583196400000007</v>
      </c>
      <c r="E14" s="5">
        <v>5.873383819999999</v>
      </c>
      <c r="F14" s="5">
        <f t="shared" si="0"/>
        <v>-1.9590781656084317</v>
      </c>
      <c r="G14" s="5">
        <f t="shared" si="1"/>
        <v>0.67401112368252758</v>
      </c>
      <c r="H14" s="5">
        <f t="shared" si="2"/>
        <v>0.70233055484342144</v>
      </c>
    </row>
    <row r="15" spans="1:8">
      <c r="A15" s="13"/>
      <c r="C15" s="14" t="s">
        <v>10</v>
      </c>
      <c r="D15" s="5">
        <v>115.27428673964002</v>
      </c>
      <c r="E15" s="5">
        <v>115.31094469836002</v>
      </c>
      <c r="F15" s="5">
        <f t="shared" si="0"/>
        <v>-3.1790528484435754E-2</v>
      </c>
      <c r="G15" s="5">
        <f t="shared" si="1"/>
        <v>13.492851455722011</v>
      </c>
      <c r="H15" s="5">
        <f t="shared" si="2"/>
        <v>13.788712308183237</v>
      </c>
    </row>
    <row r="16" spans="1:8">
      <c r="C16" s="14" t="s">
        <v>11</v>
      </c>
      <c r="D16" s="5">
        <v>40.835601860359994</v>
      </c>
      <c r="E16" s="5">
        <v>40.213753461640003</v>
      </c>
      <c r="F16" s="5">
        <f t="shared" si="0"/>
        <v>1.5463575150058375</v>
      </c>
      <c r="G16" s="5">
        <f t="shared" si="1"/>
        <v>4.7798058490816171</v>
      </c>
      <c r="H16" s="5">
        <f t="shared" si="2"/>
        <v>4.8087011928074856</v>
      </c>
    </row>
    <row r="17" spans="3:8">
      <c r="C17" s="14" t="s">
        <v>13</v>
      </c>
      <c r="D17" s="5">
        <v>0.21169444000000001</v>
      </c>
      <c r="E17" s="5">
        <v>0.22632303000000004</v>
      </c>
      <c r="F17" s="5">
        <f t="shared" si="0"/>
        <v>-6.4635887916488315</v>
      </c>
      <c r="G17" s="5">
        <f t="shared" si="1"/>
        <v>2.477882721038796E-2</v>
      </c>
      <c r="H17" s="5">
        <f t="shared" si="2"/>
        <v>2.7063373364512106E-2</v>
      </c>
    </row>
    <row r="18" spans="3:8">
      <c r="C18" s="14" t="s">
        <v>14</v>
      </c>
      <c r="D18" s="5">
        <v>13.454405746012879</v>
      </c>
      <c r="E18" s="5">
        <v>11.089401070000001</v>
      </c>
      <c r="F18" s="5">
        <f t="shared" si="0"/>
        <v>21.326712426434739</v>
      </c>
      <c r="G18" s="5">
        <f t="shared" si="1"/>
        <v>1.5748377482134346</v>
      </c>
      <c r="H18" s="5">
        <f t="shared" si="2"/>
        <v>1.3260541870008988</v>
      </c>
    </row>
    <row r="19" spans="3:8">
      <c r="C19" s="17" t="s">
        <v>20</v>
      </c>
    </row>
    <row r="20" spans="3:8">
      <c r="C20" s="15" t="s">
        <v>16</v>
      </c>
    </row>
    <row r="21" spans="3:8">
      <c r="C21" s="16" t="s">
        <v>17</v>
      </c>
    </row>
    <row r="23" spans="3:8">
      <c r="C23" s="1" t="s">
        <v>18</v>
      </c>
    </row>
  </sheetData>
  <mergeCells count="3">
    <mergeCell ref="C6:C8"/>
    <mergeCell ref="D6:F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2012-05-01T09:58:20Z</dcterms:created>
  <dcterms:modified xsi:type="dcterms:W3CDTF">2012-05-01T11:08:16Z</dcterms:modified>
</cp:coreProperties>
</file>