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Market Portfolio" sheetId="6" r:id="rId1"/>
  </sheets>
  <calcPr calcId="125725"/>
</workbook>
</file>

<file path=xl/calcChain.xml><?xml version="1.0" encoding="utf-8"?>
<calcChain xmlns="http://schemas.openxmlformats.org/spreadsheetml/2006/main">
  <c r="E18" i="6"/>
  <c r="E17"/>
  <c r="E16"/>
  <c r="E15"/>
  <c r="E14"/>
  <c r="E13"/>
  <c r="E12"/>
  <c r="E11"/>
  <c r="E10"/>
  <c r="E9"/>
  <c r="I10" l="1"/>
  <c r="H17"/>
  <c r="H18"/>
  <c r="H16"/>
  <c r="H15"/>
  <c r="H14"/>
  <c r="H13"/>
  <c r="H12"/>
  <c r="H11"/>
  <c r="H10"/>
  <c r="H9"/>
  <c r="J10"/>
  <c r="I9" l="1"/>
  <c r="J9"/>
  <c r="J18"/>
  <c r="I18"/>
  <c r="J17"/>
  <c r="I17"/>
  <c r="J16"/>
  <c r="I16"/>
  <c r="J15"/>
  <c r="I15"/>
  <c r="J14"/>
  <c r="I14"/>
  <c r="J13"/>
  <c r="I13"/>
  <c r="J12"/>
  <c r="I12"/>
  <c r="J11"/>
  <c r="I11"/>
</calcChain>
</file>

<file path=xl/sharedStrings.xml><?xml version="1.0" encoding="utf-8"?>
<sst xmlns="http://schemas.openxmlformats.org/spreadsheetml/2006/main" count="30" uniqueCount="23">
  <si>
    <t>MAT</t>
  </si>
  <si>
    <t>GROSS WRITTEN PREMIUMS</t>
  </si>
  <si>
    <t>Change</t>
  </si>
  <si>
    <t>EUR m</t>
  </si>
  <si>
    <t>%</t>
  </si>
  <si>
    <t>TOTAL MARKET</t>
  </si>
  <si>
    <t>Business line</t>
  </si>
  <si>
    <t>TOTAL NON-LIFE</t>
  </si>
  <si>
    <t>Fire</t>
  </si>
  <si>
    <t>Liability</t>
  </si>
  <si>
    <t>Motor</t>
  </si>
  <si>
    <t>Credit</t>
  </si>
  <si>
    <t>Miscellaneous</t>
  </si>
  <si>
    <t>Weight in all GWP</t>
  </si>
  <si>
    <t>Source:</t>
  </si>
  <si>
    <t>Insurance Association of Cyprus</t>
  </si>
  <si>
    <t>Cyprus currency: EURO</t>
  </si>
  <si>
    <t>Accident &amp; health*</t>
  </si>
  <si>
    <t>PAID CLAIMS</t>
  </si>
  <si>
    <t>TOTAL LIFE**</t>
  </si>
  <si>
    <t>** In case of life claims, the figures include Death Claims, Maturitites, Surrenders &amp; Other insured events</t>
  </si>
  <si>
    <t>* Including A&amp;H premiums by Life Companies</t>
  </si>
  <si>
    <t>Market porfolio at December 31st, 2016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</si>
</sst>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</cellStyleXfs>
  <cellXfs count="24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4" fillId="5" borderId="1" xfId="1" applyFont="1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indent="2"/>
    </xf>
    <xf numFmtId="0" fontId="6" fillId="0" borderId="0" xfId="0" applyFont="1" applyFill="1"/>
    <xf numFmtId="0" fontId="8" fillId="0" borderId="0" xfId="0" applyFont="1" applyFill="1" applyBorder="1" applyAlignment="1">
      <alignment horizontal="left" vertical="center" wrapText="1"/>
    </xf>
    <xf numFmtId="3" fontId="5" fillId="0" borderId="0" xfId="0" applyNumberFormat="1" applyFont="1"/>
    <xf numFmtId="164" fontId="6" fillId="5" borderId="1" xfId="1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164" fontId="5" fillId="0" borderId="1" xfId="1" applyFont="1" applyFill="1" applyBorder="1"/>
    <xf numFmtId="0" fontId="9" fillId="0" borderId="0" xfId="5" applyFont="1"/>
    <xf numFmtId="0" fontId="10" fillId="0" borderId="0" xfId="0" applyFont="1"/>
    <xf numFmtId="164" fontId="5" fillId="0" borderId="0" xfId="1" applyFont="1"/>
    <xf numFmtId="165" fontId="5" fillId="0" borderId="0" xfId="1" applyNumberFormat="1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5" fillId="0" borderId="0" xfId="1" applyNumberFormat="1" applyFont="1"/>
    <xf numFmtId="0" fontId="5" fillId="0" borderId="0" xfId="1" applyNumberFormat="1" applyFont="1"/>
  </cellXfs>
  <cellStyles count="7">
    <cellStyle name="Comma" xfId="1" builtinId="3"/>
    <cellStyle name="Normal" xfId="0" builtinId="0"/>
    <cellStyle name="Normal 2 10" xfId="6"/>
    <cellStyle name="Normal 2 2" xfId="2"/>
    <cellStyle name="Normal 2 3" xfId="4"/>
    <cellStyle name="Normal_ontablo" xfId="5"/>
    <cellStyle name="Percent 2 1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M38"/>
  <sheetViews>
    <sheetView tabSelected="1" topLeftCell="A4" zoomScale="115" zoomScaleNormal="115" workbookViewId="0">
      <selection activeCell="C29" sqref="C29"/>
    </sheetView>
  </sheetViews>
  <sheetFormatPr defaultRowHeight="15"/>
  <cols>
    <col min="1" max="1" width="9.140625" style="2"/>
    <col min="2" max="2" width="24.42578125" style="2" customWidth="1"/>
    <col min="3" max="10" width="11.140625" style="2" customWidth="1"/>
    <col min="11" max="11" width="17" style="2" bestFit="1" customWidth="1"/>
    <col min="12" max="13" width="11.140625" style="2" bestFit="1" customWidth="1"/>
    <col min="14" max="14" width="9.42578125" style="2" bestFit="1" customWidth="1"/>
    <col min="15" max="16" width="10.140625" style="2" bestFit="1" customWidth="1"/>
    <col min="17" max="16384" width="9.140625" style="2"/>
  </cols>
  <sheetData>
    <row r="5" spans="2:10">
      <c r="B5" s="1" t="s">
        <v>22</v>
      </c>
    </row>
    <row r="6" spans="2:10">
      <c r="B6" s="19" t="s">
        <v>6</v>
      </c>
      <c r="C6" s="20" t="s">
        <v>1</v>
      </c>
      <c r="D6" s="20"/>
      <c r="E6" s="20"/>
      <c r="F6" s="21" t="s">
        <v>18</v>
      </c>
      <c r="G6" s="21"/>
      <c r="H6" s="21"/>
      <c r="I6" s="21" t="s">
        <v>13</v>
      </c>
      <c r="J6" s="21"/>
    </row>
    <row r="7" spans="2:10">
      <c r="B7" s="19"/>
      <c r="C7" s="3">
        <v>2016</v>
      </c>
      <c r="D7" s="3">
        <v>2015</v>
      </c>
      <c r="E7" s="3" t="s">
        <v>2</v>
      </c>
      <c r="F7" s="3">
        <v>2016</v>
      </c>
      <c r="G7" s="3">
        <v>2015</v>
      </c>
      <c r="H7" s="3" t="s">
        <v>2</v>
      </c>
      <c r="I7" s="3">
        <v>2016</v>
      </c>
      <c r="J7" s="3">
        <v>2015</v>
      </c>
    </row>
    <row r="8" spans="2:10">
      <c r="B8" s="19"/>
      <c r="C8" s="4" t="s">
        <v>3</v>
      </c>
      <c r="D8" s="4" t="s">
        <v>3</v>
      </c>
      <c r="E8" s="4" t="s">
        <v>4</v>
      </c>
      <c r="F8" s="13" t="s">
        <v>3</v>
      </c>
      <c r="G8" s="13" t="s">
        <v>3</v>
      </c>
      <c r="H8" s="13" t="s">
        <v>4</v>
      </c>
      <c r="I8" s="4" t="s">
        <v>4</v>
      </c>
      <c r="J8" s="4" t="s">
        <v>4</v>
      </c>
    </row>
    <row r="9" spans="2:10">
      <c r="B9" s="6" t="s">
        <v>5</v>
      </c>
      <c r="C9" s="5">
        <v>764.07175715343647</v>
      </c>
      <c r="D9" s="5">
        <v>744.67234766421359</v>
      </c>
      <c r="E9" s="5">
        <f>C9*100/D9-100</f>
        <v>2.605093307153453</v>
      </c>
      <c r="F9" s="5">
        <v>472.52525265565225</v>
      </c>
      <c r="G9" s="5">
        <v>456.26358217633964</v>
      </c>
      <c r="H9" s="5">
        <f>F9*100/G9-100</f>
        <v>3.5640956487795421</v>
      </c>
      <c r="I9" s="5">
        <f>C9*100/$C$9</f>
        <v>100</v>
      </c>
      <c r="J9" s="5">
        <f>D9*100/$D$9</f>
        <v>100</v>
      </c>
    </row>
    <row r="10" spans="2:10">
      <c r="B10" s="7" t="s">
        <v>19</v>
      </c>
      <c r="C10" s="12">
        <v>322.02568344143651</v>
      </c>
      <c r="D10" s="12">
        <v>319.75807848407663</v>
      </c>
      <c r="E10" s="5">
        <f t="shared" ref="E10:E18" si="0">C10*100/D10-100</f>
        <v>0.7091626795201762</v>
      </c>
      <c r="F10" s="5">
        <v>217.47963655000001</v>
      </c>
      <c r="G10" s="5">
        <v>237.81679793999899</v>
      </c>
      <c r="H10" s="5">
        <f t="shared" ref="H10:H18" si="1">F10*100/G10-100</f>
        <v>-8.5516084507748076</v>
      </c>
      <c r="I10" s="5">
        <f t="shared" ref="I10:I18" si="2">C10*100/$C$9</f>
        <v>42.146000087890855</v>
      </c>
      <c r="J10" s="5">
        <f t="shared" ref="J10:J18" si="3">D10*100/$D$9</f>
        <v>42.939432286837302</v>
      </c>
    </row>
    <row r="11" spans="2:10">
      <c r="B11" s="7" t="s">
        <v>7</v>
      </c>
      <c r="C11" s="5">
        <v>442.04607371200001</v>
      </c>
      <c r="D11" s="5">
        <v>424.91426918013696</v>
      </c>
      <c r="E11" s="5">
        <f t="shared" si="0"/>
        <v>4.0318261292844966</v>
      </c>
      <c r="F11" s="5">
        <v>255.04561610565227</v>
      </c>
      <c r="G11" s="5">
        <v>218.44678423634065</v>
      </c>
      <c r="H11" s="5">
        <f t="shared" si="1"/>
        <v>16.754117941015252</v>
      </c>
      <c r="I11" s="5">
        <f t="shared" si="2"/>
        <v>57.853999912109153</v>
      </c>
      <c r="J11" s="5">
        <f t="shared" si="3"/>
        <v>57.060567713162705</v>
      </c>
    </row>
    <row r="12" spans="2:10">
      <c r="B12" s="8" t="s">
        <v>17</v>
      </c>
      <c r="C12" s="14">
        <v>120.74869780200001</v>
      </c>
      <c r="D12" s="14">
        <v>105.85616510013696</v>
      </c>
      <c r="E12" s="14">
        <f t="shared" si="0"/>
        <v>14.068649367540502</v>
      </c>
      <c r="F12" s="14">
        <v>93.66684872602923</v>
      </c>
      <c r="G12" s="14">
        <v>80.553140239360147</v>
      </c>
      <c r="H12" s="14">
        <f t="shared" si="1"/>
        <v>16.279574511561279</v>
      </c>
      <c r="I12" s="14">
        <f t="shared" si="2"/>
        <v>15.803319082470935</v>
      </c>
      <c r="J12" s="14">
        <f t="shared" si="3"/>
        <v>14.215133062503545</v>
      </c>
    </row>
    <row r="13" spans="2:10">
      <c r="B13" s="8" t="s">
        <v>10</v>
      </c>
      <c r="C13" s="14">
        <v>165.31192959999996</v>
      </c>
      <c r="D13" s="14">
        <v>160.62237163000003</v>
      </c>
      <c r="E13" s="14">
        <f t="shared" si="0"/>
        <v>2.91961693904166</v>
      </c>
      <c r="F13" s="14">
        <v>107.36260811846167</v>
      </c>
      <c r="G13" s="14">
        <v>104.38038856094835</v>
      </c>
      <c r="H13" s="14">
        <f t="shared" si="1"/>
        <v>2.8570688408311327</v>
      </c>
      <c r="I13" s="14">
        <f t="shared" si="2"/>
        <v>21.63565503531666</v>
      </c>
      <c r="J13" s="14">
        <f t="shared" si="3"/>
        <v>21.569536203918183</v>
      </c>
    </row>
    <row r="14" spans="2:10">
      <c r="B14" s="8" t="s">
        <v>0</v>
      </c>
      <c r="C14" s="14">
        <v>3.5540342300000005</v>
      </c>
      <c r="D14" s="14">
        <v>3.3556765899999998</v>
      </c>
      <c r="E14" s="14">
        <f t="shared" si="0"/>
        <v>5.9111071844977943</v>
      </c>
      <c r="F14" s="14">
        <v>0.90224729357759614</v>
      </c>
      <c r="G14" s="14">
        <v>0.6708041104986997</v>
      </c>
      <c r="H14" s="14">
        <f t="shared" si="1"/>
        <v>34.502350158056316</v>
      </c>
      <c r="I14" s="14">
        <f t="shared" si="2"/>
        <v>0.46514403872754317</v>
      </c>
      <c r="J14" s="14">
        <f t="shared" si="3"/>
        <v>0.45062457341482165</v>
      </c>
    </row>
    <row r="15" spans="2:10">
      <c r="B15" s="8" t="s">
        <v>8</v>
      </c>
      <c r="C15" s="14">
        <v>105.02098502788002</v>
      </c>
      <c r="D15" s="14">
        <v>105.03948616072002</v>
      </c>
      <c r="E15" s="14">
        <f t="shared" si="0"/>
        <v>-1.7613502803783376E-2</v>
      </c>
      <c r="F15" s="14">
        <v>39.80213945529264</v>
      </c>
      <c r="G15" s="14">
        <v>19.838689037790949</v>
      </c>
      <c r="H15" s="14">
        <f t="shared" si="1"/>
        <v>100.6288791536229</v>
      </c>
      <c r="I15" s="14">
        <f t="shared" si="2"/>
        <v>13.74491126581326</v>
      </c>
      <c r="J15" s="14">
        <f t="shared" si="3"/>
        <v>14.105463495481406</v>
      </c>
    </row>
    <row r="16" spans="2:10">
      <c r="B16" s="8" t="s">
        <v>9</v>
      </c>
      <c r="C16" s="14">
        <v>40.305892542120013</v>
      </c>
      <c r="D16" s="14">
        <v>40.283800509279999</v>
      </c>
      <c r="E16" s="14">
        <f t="shared" si="0"/>
        <v>5.4840984615950106E-2</v>
      </c>
      <c r="F16" s="14">
        <v>13.283616459427023</v>
      </c>
      <c r="G16" s="14">
        <v>10.451438276458585</v>
      </c>
      <c r="H16" s="14">
        <f t="shared" si="1"/>
        <v>27.098453897467849</v>
      </c>
      <c r="I16" s="14">
        <f t="shared" si="2"/>
        <v>5.275144927785365</v>
      </c>
      <c r="J16" s="14">
        <f t="shared" si="3"/>
        <v>5.409600696955744</v>
      </c>
    </row>
    <row r="17" spans="2:13">
      <c r="B17" s="8" t="s">
        <v>11</v>
      </c>
      <c r="C17" s="14">
        <v>0.19873751000000003</v>
      </c>
      <c r="D17" s="14">
        <v>0.21593030999999999</v>
      </c>
      <c r="E17" s="14">
        <f t="shared" si="0"/>
        <v>-7.9621985445211294</v>
      </c>
      <c r="F17" s="14">
        <v>8.6460547657004047E-2</v>
      </c>
      <c r="G17" s="14">
        <v>0.36932319710313422</v>
      </c>
      <c r="H17" s="14">
        <f t="shared" si="1"/>
        <v>-76.589461930586566</v>
      </c>
      <c r="I17" s="14">
        <f t="shared" si="2"/>
        <v>2.6010320122340381E-2</v>
      </c>
      <c r="J17" s="14">
        <f t="shared" si="3"/>
        <v>2.8996687023131809E-2</v>
      </c>
    </row>
    <row r="18" spans="2:13">
      <c r="B18" s="8" t="s">
        <v>12</v>
      </c>
      <c r="C18" s="14">
        <v>6.9057969999999997</v>
      </c>
      <c r="D18" s="14">
        <v>9.5408388800000008</v>
      </c>
      <c r="E18" s="14">
        <f t="shared" si="0"/>
        <v>-27.618555487020245</v>
      </c>
      <c r="F18" s="14">
        <v>-5.8304494792880315E-2</v>
      </c>
      <c r="G18" s="14">
        <v>2.1830008141807542</v>
      </c>
      <c r="H18" s="14">
        <f t="shared" si="1"/>
        <v>-102.67084164211643</v>
      </c>
      <c r="I18" s="14">
        <f t="shared" si="2"/>
        <v>0.90381524187305062</v>
      </c>
      <c r="J18" s="14">
        <f t="shared" si="3"/>
        <v>1.2812129938658794</v>
      </c>
    </row>
    <row r="19" spans="2:13">
      <c r="B19" s="15" t="s">
        <v>21</v>
      </c>
    </row>
    <row r="20" spans="2:13">
      <c r="B20" s="16" t="s">
        <v>20</v>
      </c>
    </row>
    <row r="22" spans="2:13">
      <c r="B22" s="9" t="s">
        <v>14</v>
      </c>
      <c r="D22" s="1" t="s">
        <v>16</v>
      </c>
    </row>
    <row r="23" spans="2:13" ht="30">
      <c r="B23" s="10" t="s">
        <v>15</v>
      </c>
    </row>
    <row r="24" spans="2:13">
      <c r="B24" s="11"/>
      <c r="C24" s="18"/>
      <c r="D24" s="18"/>
      <c r="F24" s="18"/>
      <c r="G24" s="17"/>
      <c r="I24" s="17"/>
      <c r="J24" s="17"/>
      <c r="K24" s="17"/>
      <c r="L24" s="17"/>
      <c r="M24" s="17"/>
    </row>
    <row r="25" spans="2:13">
      <c r="B25" s="11"/>
      <c r="C25" s="18"/>
      <c r="D25" s="18"/>
      <c r="F25" s="18"/>
      <c r="I25" s="17"/>
      <c r="J25" s="17"/>
      <c r="K25" s="17"/>
      <c r="L25" s="17"/>
      <c r="M25" s="17"/>
    </row>
    <row r="26" spans="2:13">
      <c r="B26" s="11"/>
      <c r="C26" s="18"/>
      <c r="D26" s="18"/>
      <c r="F26" s="23"/>
      <c r="I26" s="17"/>
      <c r="J26" s="17"/>
      <c r="K26" s="17"/>
      <c r="L26" s="17"/>
      <c r="M26" s="17"/>
    </row>
    <row r="27" spans="2:13">
      <c r="B27" s="11"/>
      <c r="C27" s="18"/>
      <c r="D27" s="18"/>
      <c r="F27" s="22"/>
      <c r="I27" s="17"/>
      <c r="J27" s="17"/>
      <c r="K27" s="17"/>
      <c r="L27" s="17"/>
      <c r="M27" s="17"/>
    </row>
    <row r="28" spans="2:13">
      <c r="B28" s="11"/>
      <c r="C28" s="18"/>
      <c r="D28" s="18"/>
      <c r="F28" s="22"/>
      <c r="I28" s="17"/>
      <c r="J28" s="17"/>
      <c r="K28" s="17"/>
      <c r="L28" s="17"/>
      <c r="M28" s="17"/>
    </row>
    <row r="29" spans="2:13">
      <c r="B29" s="11"/>
      <c r="C29" s="18"/>
      <c r="D29" s="18"/>
      <c r="F29" s="22"/>
      <c r="I29" s="17"/>
      <c r="J29" s="17"/>
      <c r="K29" s="17"/>
      <c r="L29" s="17"/>
      <c r="M29" s="17"/>
    </row>
    <row r="30" spans="2:13">
      <c r="B30" s="11"/>
      <c r="C30" s="22"/>
      <c r="D30" s="22"/>
      <c r="E30" s="17"/>
      <c r="F30" s="22"/>
      <c r="I30" s="17"/>
      <c r="J30" s="17"/>
      <c r="K30" s="17"/>
      <c r="L30" s="17"/>
      <c r="M30" s="17"/>
    </row>
    <row r="31" spans="2:13">
      <c r="B31" s="11"/>
      <c r="C31" s="22"/>
      <c r="D31" s="22"/>
      <c r="E31" s="17"/>
      <c r="F31" s="22"/>
      <c r="I31" s="17"/>
      <c r="J31" s="17"/>
      <c r="K31" s="17"/>
      <c r="L31" s="17"/>
      <c r="M31" s="17"/>
    </row>
    <row r="32" spans="2:13">
      <c r="B32" s="11"/>
      <c r="C32" s="22"/>
      <c r="D32" s="22"/>
      <c r="E32" s="17"/>
      <c r="F32" s="22"/>
      <c r="I32" s="17"/>
      <c r="J32" s="17"/>
      <c r="K32" s="17"/>
      <c r="L32" s="17"/>
      <c r="M32" s="17"/>
    </row>
    <row r="33" spans="2:13">
      <c r="B33" s="11"/>
      <c r="C33" s="22"/>
      <c r="D33" s="22"/>
      <c r="E33" s="17"/>
      <c r="F33" s="22"/>
      <c r="I33" s="17"/>
      <c r="J33" s="17"/>
      <c r="K33" s="17"/>
      <c r="L33" s="17"/>
      <c r="M33" s="17"/>
    </row>
    <row r="34" spans="2:13">
      <c r="B34" s="11"/>
      <c r="C34" s="22"/>
      <c r="D34" s="22"/>
      <c r="E34" s="17"/>
      <c r="I34" s="17"/>
      <c r="J34" s="17"/>
      <c r="K34" s="17"/>
      <c r="L34" s="17"/>
      <c r="M34" s="17"/>
    </row>
    <row r="35" spans="2:13">
      <c r="B35" s="11"/>
      <c r="C35" s="22"/>
      <c r="D35" s="22"/>
      <c r="E35" s="17"/>
      <c r="F35" s="22"/>
      <c r="I35" s="17"/>
      <c r="J35" s="17"/>
      <c r="K35" s="17"/>
      <c r="L35" s="17"/>
      <c r="M35" s="17"/>
    </row>
    <row r="36" spans="2:13">
      <c r="B36" s="11"/>
      <c r="C36" s="11"/>
      <c r="D36" s="11"/>
      <c r="E36" s="17"/>
      <c r="F36" s="17"/>
    </row>
    <row r="37" spans="2:13">
      <c r="C37" s="11"/>
      <c r="D37" s="11"/>
    </row>
    <row r="38" spans="2:13">
      <c r="C38" s="11"/>
      <c r="D38" s="11"/>
    </row>
  </sheetData>
  <mergeCells count="4">
    <mergeCell ref="B6:B8"/>
    <mergeCell ref="C6:E6"/>
    <mergeCell ref="I6:J6"/>
    <mergeCell ref="F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2012-05-01T09:58:20Z</dcterms:created>
  <dcterms:modified xsi:type="dcterms:W3CDTF">2017-03-31T10:34:28Z</dcterms:modified>
</cp:coreProperties>
</file>