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/>
  </bookViews>
  <sheets>
    <sheet name="Market Portfolio" sheetId="6" r:id="rId1"/>
  </sheets>
  <calcPr calcId="125725"/>
</workbook>
</file>

<file path=xl/calcChain.xml><?xml version="1.0" encoding="utf-8"?>
<calcChain xmlns="http://schemas.openxmlformats.org/spreadsheetml/2006/main">
  <c r="E18" i="6"/>
  <c r="E17"/>
  <c r="E16"/>
  <c r="E15"/>
  <c r="E14"/>
  <c r="E13"/>
  <c r="E12"/>
  <c r="E11"/>
  <c r="E10"/>
  <c r="E9"/>
  <c r="I10"/>
  <c r="H17"/>
  <c r="H18"/>
  <c r="H16"/>
  <c r="H15"/>
  <c r="H14"/>
  <c r="H13"/>
  <c r="H12"/>
  <c r="H11"/>
  <c r="H10"/>
  <c r="H9"/>
  <c r="J10"/>
  <c r="I9" l="1"/>
  <c r="J9"/>
  <c r="J18"/>
  <c r="I18"/>
  <c r="J17"/>
  <c r="I17"/>
  <c r="J16"/>
  <c r="I16"/>
  <c r="J15"/>
  <c r="I15"/>
  <c r="J14"/>
  <c r="I14"/>
  <c r="J13"/>
  <c r="I13"/>
  <c r="J12"/>
  <c r="I12"/>
  <c r="J11"/>
  <c r="I11"/>
</calcChain>
</file>

<file path=xl/sharedStrings.xml><?xml version="1.0" encoding="utf-8"?>
<sst xmlns="http://schemas.openxmlformats.org/spreadsheetml/2006/main" count="30" uniqueCount="23">
  <si>
    <t>MAT</t>
  </si>
  <si>
    <t>GROSS WRITTEN PREMIUMS</t>
  </si>
  <si>
    <t>Change</t>
  </si>
  <si>
    <t>EUR m</t>
  </si>
  <si>
    <t>%</t>
  </si>
  <si>
    <t>TOTAL MARKET</t>
  </si>
  <si>
    <t>Business line</t>
  </si>
  <si>
    <t>TOTAL NON-LIFE</t>
  </si>
  <si>
    <t>Fire</t>
  </si>
  <si>
    <t>Liability</t>
  </si>
  <si>
    <t>Motor</t>
  </si>
  <si>
    <t>Credit</t>
  </si>
  <si>
    <t>Miscellaneous</t>
  </si>
  <si>
    <t>Weight in all GWP</t>
  </si>
  <si>
    <t>Source:</t>
  </si>
  <si>
    <t>Insurance Association of Cyprus</t>
  </si>
  <si>
    <t>Cyprus currency: EURO</t>
  </si>
  <si>
    <t>Accident &amp; health*</t>
  </si>
  <si>
    <t>PAID CLAIMS</t>
  </si>
  <si>
    <t>TOTAL LIFE**</t>
  </si>
  <si>
    <t>** In case of life claims, the figures include Death Claims, Maturitites, Surrenders &amp; Other insured events</t>
  </si>
  <si>
    <t>* Including A&amp;H premiums by Life Companies</t>
  </si>
  <si>
    <t>Market porfolio as of December 31st, 2014</t>
  </si>
</sst>
</file>

<file path=xl/styles.xml><?xml version="1.0" encoding="utf-8"?>
<styleSheet xmlns="http://schemas.openxmlformats.org/spreadsheetml/2006/main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</cellStyleXfs>
  <cellXfs count="23">
    <xf numFmtId="0" fontId="0" fillId="0" borderId="0" xfId="0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4" fillId="5" borderId="1" xfId="1" applyFont="1" applyFill="1" applyBorder="1"/>
    <xf numFmtId="0" fontId="4" fillId="5" borderId="1" xfId="0" applyFont="1" applyFill="1" applyBorder="1"/>
    <xf numFmtId="0" fontId="4" fillId="5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 indent="2"/>
    </xf>
    <xf numFmtId="0" fontId="6" fillId="0" borderId="0" xfId="0" applyFont="1" applyFill="1"/>
    <xf numFmtId="0" fontId="8" fillId="0" borderId="0" xfId="0" applyFont="1" applyFill="1" applyBorder="1" applyAlignment="1">
      <alignment horizontal="left" vertical="center" wrapText="1"/>
    </xf>
    <xf numFmtId="3" fontId="5" fillId="0" borderId="0" xfId="0" applyNumberFormat="1" applyFont="1"/>
    <xf numFmtId="164" fontId="6" fillId="5" borderId="1" xfId="1" applyFont="1" applyFill="1" applyBorder="1" applyAlignment="1"/>
    <xf numFmtId="0" fontId="6" fillId="2" borderId="1" xfId="0" applyFont="1" applyFill="1" applyBorder="1" applyAlignment="1">
      <alignment horizontal="center" vertical="center"/>
    </xf>
    <xf numFmtId="164" fontId="5" fillId="0" borderId="1" xfId="1" applyFont="1" applyFill="1" applyBorder="1"/>
    <xf numFmtId="0" fontId="9" fillId="0" borderId="0" xfId="5" applyFont="1"/>
    <xf numFmtId="0" fontId="10" fillId="0" borderId="0" xfId="0" applyFont="1"/>
    <xf numFmtId="164" fontId="5" fillId="0" borderId="0" xfId="1" applyFont="1"/>
    <xf numFmtId="165" fontId="5" fillId="0" borderId="0" xfId="1" applyNumberFormat="1" applyFont="1"/>
    <xf numFmtId="164" fontId="5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</cellXfs>
  <cellStyles count="7">
    <cellStyle name="Comma" xfId="1" builtinId="3"/>
    <cellStyle name="Normal" xfId="0" builtinId="0"/>
    <cellStyle name="Normal 2 10" xfId="6"/>
    <cellStyle name="Normal 2 2" xfId="2"/>
    <cellStyle name="Normal 2 3" xfId="4"/>
    <cellStyle name="Normal_ontablo" xfId="5"/>
    <cellStyle name="Percent 2 1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M27"/>
  <sheetViews>
    <sheetView tabSelected="1" workbookViewId="0">
      <selection activeCell="M30" sqref="L30:M30"/>
    </sheetView>
  </sheetViews>
  <sheetFormatPr defaultRowHeight="15"/>
  <cols>
    <col min="1" max="1" width="9.140625" style="2"/>
    <col min="2" max="2" width="24.42578125" style="2" customWidth="1"/>
    <col min="3" max="10" width="9.42578125" style="2" bestFit="1" customWidth="1"/>
    <col min="11" max="11" width="17" style="2" bestFit="1" customWidth="1"/>
    <col min="12" max="13" width="9.5703125" style="2" bestFit="1" customWidth="1"/>
    <col min="14" max="14" width="9.42578125" style="2" bestFit="1" customWidth="1"/>
    <col min="15" max="16384" width="9.140625" style="2"/>
  </cols>
  <sheetData>
    <row r="5" spans="2:10">
      <c r="B5" s="1" t="s">
        <v>22</v>
      </c>
    </row>
    <row r="6" spans="2:10">
      <c r="B6" s="20" t="s">
        <v>6</v>
      </c>
      <c r="C6" s="21" t="s">
        <v>1</v>
      </c>
      <c r="D6" s="21"/>
      <c r="E6" s="21"/>
      <c r="F6" s="22" t="s">
        <v>18</v>
      </c>
      <c r="G6" s="22"/>
      <c r="H6" s="22"/>
      <c r="I6" s="22" t="s">
        <v>13</v>
      </c>
      <c r="J6" s="22"/>
    </row>
    <row r="7" spans="2:10">
      <c r="B7" s="20"/>
      <c r="C7" s="3">
        <v>2014</v>
      </c>
      <c r="D7" s="3">
        <v>2013</v>
      </c>
      <c r="E7" s="3" t="s">
        <v>2</v>
      </c>
      <c r="F7" s="3">
        <v>2014</v>
      </c>
      <c r="G7" s="3">
        <v>2013</v>
      </c>
      <c r="H7" s="3" t="s">
        <v>2</v>
      </c>
      <c r="I7" s="3">
        <v>2014</v>
      </c>
      <c r="J7" s="3">
        <v>2013</v>
      </c>
    </row>
    <row r="8" spans="2:10">
      <c r="B8" s="20"/>
      <c r="C8" s="4" t="s">
        <v>3</v>
      </c>
      <c r="D8" s="4" t="s">
        <v>3</v>
      </c>
      <c r="E8" s="4" t="s">
        <v>4</v>
      </c>
      <c r="F8" s="13" t="s">
        <v>3</v>
      </c>
      <c r="G8" s="13" t="s">
        <v>3</v>
      </c>
      <c r="H8" s="13" t="s">
        <v>4</v>
      </c>
      <c r="I8" s="4" t="s">
        <v>4</v>
      </c>
      <c r="J8" s="4" t="s">
        <v>4</v>
      </c>
    </row>
    <row r="9" spans="2:10">
      <c r="B9" s="6" t="s">
        <v>5</v>
      </c>
      <c r="C9" s="5">
        <v>727.05501788402034</v>
      </c>
      <c r="D9" s="5">
        <v>750.16851542808502</v>
      </c>
      <c r="E9" s="5">
        <f>C9*100/D9-100</f>
        <v>-3.0811073870348906</v>
      </c>
      <c r="F9" s="5">
        <v>458.8881965601899</v>
      </c>
      <c r="G9" s="5">
        <v>620.00569878168722</v>
      </c>
      <c r="H9" s="5">
        <f>F9*100/G9-100</f>
        <v>-25.986455050025128</v>
      </c>
      <c r="I9" s="5">
        <f>C9*100/$C$9</f>
        <v>100</v>
      </c>
      <c r="J9" s="5">
        <f>D9*100/$D$9</f>
        <v>100.00000000000001</v>
      </c>
    </row>
    <row r="10" spans="2:10">
      <c r="B10" s="7" t="s">
        <v>19</v>
      </c>
      <c r="C10" s="12">
        <v>304.04005884586974</v>
      </c>
      <c r="D10" s="12">
        <v>319.1624410243864</v>
      </c>
      <c r="E10" s="5">
        <f t="shared" ref="E10:E18" si="0">C10*100/D10-100</f>
        <v>-4.7381459202968017</v>
      </c>
      <c r="F10" s="5">
        <v>246.5383494400007</v>
      </c>
      <c r="G10" s="5">
        <v>399.24384929000001</v>
      </c>
      <c r="H10" s="5">
        <f t="shared" ref="H10:H18" si="1">F10*100/G10-100</f>
        <v>-38.248679377669795</v>
      </c>
      <c r="I10" s="5">
        <f t="shared" ref="I10:I18" si="2">C10*100/$C$9</f>
        <v>41.81802633461367</v>
      </c>
      <c r="J10" s="5">
        <f t="shared" ref="J10:J18" si="3">D10*100/$D$9</f>
        <v>42.545432720840836</v>
      </c>
    </row>
    <row r="11" spans="2:10">
      <c r="B11" s="7" t="s">
        <v>7</v>
      </c>
      <c r="C11" s="5">
        <v>423.01495903815066</v>
      </c>
      <c r="D11" s="5">
        <v>431.00607440369862</v>
      </c>
      <c r="E11" s="5">
        <f t="shared" si="0"/>
        <v>-1.8540609611137597</v>
      </c>
      <c r="F11" s="5">
        <v>212.3498471201892</v>
      </c>
      <c r="G11" s="5">
        <v>220.76184949168723</v>
      </c>
      <c r="H11" s="5">
        <f t="shared" si="1"/>
        <v>-3.8104420627327613</v>
      </c>
      <c r="I11" s="5">
        <f t="shared" si="2"/>
        <v>58.181973665386344</v>
      </c>
      <c r="J11" s="5">
        <f t="shared" si="3"/>
        <v>57.454567279159164</v>
      </c>
    </row>
    <row r="12" spans="2:10">
      <c r="B12" s="8" t="s">
        <v>17</v>
      </c>
      <c r="C12" s="14">
        <v>100.06474955815068</v>
      </c>
      <c r="D12" s="14">
        <v>97.657015303698628</v>
      </c>
      <c r="E12" s="14">
        <f t="shared" si="0"/>
        <v>2.4655005551463631</v>
      </c>
      <c r="F12" s="14">
        <v>69.95008595816293</v>
      </c>
      <c r="G12" s="14">
        <v>64.84935282127374</v>
      </c>
      <c r="H12" s="14">
        <f t="shared" si="1"/>
        <v>7.8655112425669387</v>
      </c>
      <c r="I12" s="14">
        <f t="shared" si="2"/>
        <v>13.76302303082557</v>
      </c>
      <c r="J12" s="14">
        <f t="shared" si="3"/>
        <v>13.018010393034221</v>
      </c>
    </row>
    <row r="13" spans="2:10">
      <c r="B13" s="8" t="s">
        <v>10</v>
      </c>
      <c r="C13" s="14">
        <v>160.19542751999998</v>
      </c>
      <c r="D13" s="14">
        <v>164.83923189999999</v>
      </c>
      <c r="E13" s="14">
        <f t="shared" si="0"/>
        <v>-2.817171814302796</v>
      </c>
      <c r="F13" s="14">
        <v>100.46650818705638</v>
      </c>
      <c r="G13" s="14">
        <v>117.43193310146378</v>
      </c>
      <c r="H13" s="14">
        <f t="shared" si="1"/>
        <v>-14.447028560578076</v>
      </c>
      <c r="I13" s="14">
        <f t="shared" si="2"/>
        <v>22.03346701137194</v>
      </c>
      <c r="J13" s="14">
        <f t="shared" si="3"/>
        <v>21.973627059772586</v>
      </c>
    </row>
    <row r="14" spans="2:10">
      <c r="B14" s="8" t="s">
        <v>0</v>
      </c>
      <c r="C14" s="14">
        <v>3.5646832399999999</v>
      </c>
      <c r="D14" s="14">
        <v>3.7979513300000001</v>
      </c>
      <c r="E14" s="14">
        <f t="shared" si="0"/>
        <v>-6.1419452155012237</v>
      </c>
      <c r="F14" s="14">
        <v>0.76375372085658255</v>
      </c>
      <c r="G14" s="14">
        <v>1.0141335288456517</v>
      </c>
      <c r="H14" s="14">
        <f t="shared" si="1"/>
        <v>-24.689037574180844</v>
      </c>
      <c r="I14" s="14">
        <f t="shared" si="2"/>
        <v>0.49029071422606391</v>
      </c>
      <c r="J14" s="14">
        <f t="shared" si="3"/>
        <v>0.50627975606690079</v>
      </c>
    </row>
    <row r="15" spans="2:10">
      <c r="B15" s="8" t="s">
        <v>8</v>
      </c>
      <c r="C15" s="14">
        <v>107.42759868408</v>
      </c>
      <c r="D15" s="14">
        <v>113.23397398428</v>
      </c>
      <c r="E15" s="14">
        <f t="shared" si="0"/>
        <v>-5.1277678384811196</v>
      </c>
      <c r="F15" s="14">
        <v>27.159044862433198</v>
      </c>
      <c r="G15" s="14">
        <v>22.890041229570894</v>
      </c>
      <c r="H15" s="14">
        <f t="shared" si="1"/>
        <v>18.650047809207607</v>
      </c>
      <c r="I15" s="14">
        <f t="shared" si="2"/>
        <v>14.775717936275468</v>
      </c>
      <c r="J15" s="14">
        <f t="shared" si="3"/>
        <v>15.094471662765375</v>
      </c>
    </row>
    <row r="16" spans="2:10">
      <c r="B16" s="8" t="s">
        <v>9</v>
      </c>
      <c r="C16" s="14">
        <v>38.624131555920002</v>
      </c>
      <c r="D16" s="14">
        <v>37.73654040572</v>
      </c>
      <c r="E16" s="14">
        <f t="shared" si="0"/>
        <v>2.3520734562765142</v>
      </c>
      <c r="F16" s="14">
        <v>12.657659877219784</v>
      </c>
      <c r="G16" s="14">
        <v>14.056068195315687</v>
      </c>
      <c r="H16" s="14">
        <f t="shared" si="1"/>
        <v>-9.9487872331320659</v>
      </c>
      <c r="I16" s="14">
        <f t="shared" si="2"/>
        <v>5.3124083605570158</v>
      </c>
      <c r="J16" s="14">
        <f t="shared" si="3"/>
        <v>5.0304084521843162</v>
      </c>
    </row>
    <row r="17" spans="2:13">
      <c r="B17" s="8" t="s">
        <v>11</v>
      </c>
      <c r="C17" s="14">
        <v>0.17393972999999999</v>
      </c>
      <c r="D17" s="14">
        <v>0.20459574999999999</v>
      </c>
      <c r="E17" s="14">
        <f t="shared" si="0"/>
        <v>-14.983703229417031</v>
      </c>
      <c r="F17" s="14">
        <v>0.14097463202109356</v>
      </c>
      <c r="G17" s="14">
        <v>3.5757751938287806E-2</v>
      </c>
      <c r="H17" s="14">
        <f t="shared" si="1"/>
        <v>294.24914705038884</v>
      </c>
      <c r="I17" s="14">
        <f t="shared" si="2"/>
        <v>2.392387449662672E-2</v>
      </c>
      <c r="J17" s="14">
        <f t="shared" si="3"/>
        <v>2.7273305369693777E-2</v>
      </c>
    </row>
    <row r="18" spans="2:13">
      <c r="B18" s="8" t="s">
        <v>12</v>
      </c>
      <c r="C18" s="14">
        <v>12.964428749999998</v>
      </c>
      <c r="D18" s="14">
        <v>13.536765729999999</v>
      </c>
      <c r="E18" s="14">
        <f t="shared" si="0"/>
        <v>-4.2280186524288865</v>
      </c>
      <c r="F18" s="14">
        <v>1.2118198824392084</v>
      </c>
      <c r="G18" s="14">
        <v>0.48456286327920661</v>
      </c>
      <c r="H18" s="14">
        <f t="shared" si="1"/>
        <v>150.08517455060399</v>
      </c>
      <c r="I18" s="14">
        <f t="shared" si="2"/>
        <v>1.7831427376336573</v>
      </c>
      <c r="J18" s="14">
        <f t="shared" si="3"/>
        <v>1.8044966499660706</v>
      </c>
    </row>
    <row r="19" spans="2:13">
      <c r="B19" s="15" t="s">
        <v>21</v>
      </c>
    </row>
    <row r="20" spans="2:13">
      <c r="B20" s="16" t="s">
        <v>20</v>
      </c>
    </row>
    <row r="22" spans="2:13">
      <c r="B22" s="9" t="s">
        <v>14</v>
      </c>
      <c r="D22" s="1" t="s">
        <v>16</v>
      </c>
    </row>
    <row r="23" spans="2:13" ht="30">
      <c r="B23" s="10" t="s">
        <v>15</v>
      </c>
    </row>
    <row r="24" spans="2:13">
      <c r="B24" s="11"/>
      <c r="C24" s="11"/>
      <c r="D24" s="11"/>
      <c r="F24" s="17"/>
      <c r="G24" s="17"/>
      <c r="I24" s="17"/>
      <c r="J24" s="17"/>
      <c r="K24" s="17"/>
      <c r="L24" s="17"/>
      <c r="M24" s="17"/>
    </row>
    <row r="25" spans="2:13">
      <c r="B25" s="11"/>
      <c r="C25" s="19"/>
      <c r="D25" s="19"/>
      <c r="E25" s="19"/>
      <c r="F25" s="17"/>
      <c r="G25" s="17"/>
      <c r="I25" s="17"/>
      <c r="J25" s="17"/>
      <c r="K25" s="17"/>
      <c r="L25" s="17"/>
      <c r="M25" s="17"/>
    </row>
    <row r="26" spans="2:13">
      <c r="F26" s="18"/>
      <c r="G26" s="18"/>
    </row>
    <row r="27" spans="2:13">
      <c r="B27" s="11"/>
      <c r="C27" s="11"/>
    </row>
  </sheetData>
  <mergeCells count="4">
    <mergeCell ref="B6:B8"/>
    <mergeCell ref="C6:E6"/>
    <mergeCell ref="I6:J6"/>
    <mergeCell ref="F6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Portfolio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2012-05-01T09:58:20Z</dcterms:created>
  <dcterms:modified xsi:type="dcterms:W3CDTF">2015-04-01T13:32:57Z</dcterms:modified>
</cp:coreProperties>
</file>