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60" windowHeight="11325"/>
  </bookViews>
  <sheets>
    <sheet name="Market Portfolio" sheetId="6" r:id="rId1"/>
  </sheets>
  <calcPr calcId="124519"/>
</workbook>
</file>

<file path=xl/calcChain.xml><?xml version="1.0" encoding="utf-8"?>
<calcChain xmlns="http://schemas.openxmlformats.org/spreadsheetml/2006/main">
  <c r="I17" i="6"/>
  <c r="I18"/>
  <c r="I16"/>
  <c r="I15"/>
  <c r="I14"/>
  <c r="I13"/>
  <c r="I12"/>
  <c r="I11"/>
  <c r="I10"/>
  <c r="H9"/>
  <c r="G9"/>
  <c r="I9" s="1"/>
  <c r="F10"/>
  <c r="F11"/>
  <c r="F12"/>
  <c r="F13"/>
  <c r="F14"/>
  <c r="F15"/>
  <c r="F16"/>
  <c r="F17"/>
  <c r="F18"/>
  <c r="E9"/>
  <c r="K10" s="1"/>
  <c r="D9"/>
  <c r="J10" s="1"/>
  <c r="F9" l="1"/>
  <c r="J9"/>
  <c r="K9"/>
  <c r="K18"/>
  <c r="J18"/>
  <c r="K17"/>
  <c r="J17"/>
  <c r="K16"/>
  <c r="J16"/>
  <c r="K15"/>
  <c r="J15"/>
  <c r="K14"/>
  <c r="J14"/>
  <c r="K13"/>
  <c r="J13"/>
  <c r="K12"/>
  <c r="J12"/>
  <c r="K11"/>
  <c r="J11"/>
</calcChain>
</file>

<file path=xl/sharedStrings.xml><?xml version="1.0" encoding="utf-8"?>
<sst xmlns="http://schemas.openxmlformats.org/spreadsheetml/2006/main" count="30" uniqueCount="23">
  <si>
    <t>MAT</t>
  </si>
  <si>
    <t>GROSS WRITTEN PREMIUMS</t>
  </si>
  <si>
    <t>Change</t>
  </si>
  <si>
    <t>EUR m</t>
  </si>
  <si>
    <t>%</t>
  </si>
  <si>
    <t>TOTAL MARKET</t>
  </si>
  <si>
    <t>Business line</t>
  </si>
  <si>
    <t>TOTAL NON-LIFE</t>
  </si>
  <si>
    <t>Fire</t>
  </si>
  <si>
    <t>Liability</t>
  </si>
  <si>
    <t>Motor</t>
  </si>
  <si>
    <t>Credit</t>
  </si>
  <si>
    <t>Miscellaneous</t>
  </si>
  <si>
    <t>Weight in all GWP</t>
  </si>
  <si>
    <t>Source:</t>
  </si>
  <si>
    <t>Insurance Association of Cyprus</t>
  </si>
  <si>
    <t>Cyprus currency: EURO</t>
  </si>
  <si>
    <t>Accident &amp; health*</t>
  </si>
  <si>
    <t>PAID CLAIMS</t>
  </si>
  <si>
    <t>TOTAL LIFE**</t>
  </si>
  <si>
    <t>** In case of life claims, the figures include Death Claims, Maturitites, Surrenders &amp; Other insured events</t>
  </si>
  <si>
    <t>* Including A&amp;H premiums by Life Companies</t>
  </si>
  <si>
    <t>Market porfolio as of Decembet 31st, 2013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</si>
</sst>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Tur"/>
      <charset val="162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</cellStyleXfs>
  <cellXfs count="24">
    <xf numFmtId="0" fontId="0" fillId="0" borderId="0" xfId="0"/>
    <xf numFmtId="0" fontId="4" fillId="0" borderId="0" xfId="0" applyFont="1"/>
    <xf numFmtId="0" fontId="5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164" fontId="4" fillId="6" borderId="1" xfId="1" applyFont="1" applyFill="1" applyBorder="1"/>
    <xf numFmtId="0" fontId="5" fillId="0" borderId="0" xfId="0" applyFont="1" applyBorder="1"/>
    <xf numFmtId="3" fontId="6" fillId="2" borderId="0" xfId="2" applyNumberFormat="1" applyFont="1" applyFill="1" applyBorder="1" applyAlignment="1">
      <alignment horizontal="center" wrapText="1"/>
    </xf>
    <xf numFmtId="0" fontId="4" fillId="6" borderId="1" xfId="0" applyFont="1" applyFill="1" applyBorder="1"/>
    <xf numFmtId="0" fontId="4" fillId="6" borderId="1" xfId="0" applyFont="1" applyFill="1" applyBorder="1" applyAlignment="1">
      <alignment vertical="center"/>
    </xf>
    <xf numFmtId="3" fontId="6" fillId="2" borderId="0" xfId="2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left" vertical="center" wrapText="1" indent="2"/>
    </xf>
    <xf numFmtId="0" fontId="6" fillId="0" borderId="0" xfId="0" applyFont="1" applyFill="1"/>
    <xf numFmtId="0" fontId="8" fillId="0" borderId="0" xfId="0" applyFont="1" applyFill="1" applyBorder="1" applyAlignment="1">
      <alignment horizontal="left" vertical="center" wrapText="1"/>
    </xf>
    <xf numFmtId="3" fontId="5" fillId="0" borderId="0" xfId="0" applyNumberFormat="1" applyFont="1"/>
    <xf numFmtId="164" fontId="6" fillId="6" borderId="1" xfId="1" applyFont="1" applyFill="1" applyBorder="1" applyAlignment="1"/>
    <xf numFmtId="0" fontId="6" fillId="3" borderId="1" xfId="0" applyFont="1" applyFill="1" applyBorder="1" applyAlignment="1">
      <alignment horizontal="center" vertical="center"/>
    </xf>
    <xf numFmtId="164" fontId="5" fillId="0" borderId="1" xfId="1" applyFont="1" applyFill="1" applyBorder="1"/>
    <xf numFmtId="164" fontId="9" fillId="0" borderId="1" xfId="1" applyFont="1" applyFill="1" applyBorder="1"/>
    <xf numFmtId="0" fontId="10" fillId="0" borderId="0" xfId="5" applyFont="1"/>
    <xf numFmtId="0" fontId="11" fillId="0" borderId="0" xfId="0" applyFont="1"/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7">
    <cellStyle name="Comma" xfId="1" builtinId="3"/>
    <cellStyle name="Normal" xfId="0" builtinId="0"/>
    <cellStyle name="Normal 2 10" xfId="6"/>
    <cellStyle name="Normal 2 2" xfId="2"/>
    <cellStyle name="Normal 2 3" xfId="4"/>
    <cellStyle name="Normal_ontablo" xfId="5"/>
    <cellStyle name="Percent 2 19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K25"/>
  <sheetViews>
    <sheetView tabSelected="1" workbookViewId="0">
      <selection activeCell="I33" sqref="I33"/>
    </sheetView>
  </sheetViews>
  <sheetFormatPr defaultRowHeight="15"/>
  <cols>
    <col min="1" max="1" width="9.140625" style="6"/>
    <col min="2" max="2" width="9.140625" style="2"/>
    <col min="3" max="3" width="24.42578125" style="2" customWidth="1"/>
    <col min="4" max="5" width="16.7109375" style="2" bestFit="1" customWidth="1"/>
    <col min="6" max="6" width="11.140625" style="2" customWidth="1"/>
    <col min="7" max="7" width="14.140625" style="2" customWidth="1"/>
    <col min="8" max="8" width="16" style="2" customWidth="1"/>
    <col min="9" max="9" width="13.140625" style="2" customWidth="1"/>
    <col min="10" max="11" width="9.5703125" style="2" bestFit="1" customWidth="1"/>
    <col min="12" max="12" width="16.85546875" style="2" bestFit="1" customWidth="1"/>
    <col min="13" max="14" width="9.42578125" style="2" bestFit="1" customWidth="1"/>
    <col min="15" max="16384" width="9.140625" style="2"/>
  </cols>
  <sheetData>
    <row r="5" spans="1:11">
      <c r="C5" s="1" t="s">
        <v>22</v>
      </c>
    </row>
    <row r="6" spans="1:11">
      <c r="C6" s="21" t="s">
        <v>6</v>
      </c>
      <c r="D6" s="22" t="s">
        <v>1</v>
      </c>
      <c r="E6" s="22"/>
      <c r="F6" s="22"/>
      <c r="G6" s="23" t="s">
        <v>18</v>
      </c>
      <c r="H6" s="23"/>
      <c r="I6" s="23"/>
      <c r="J6" s="23" t="s">
        <v>13</v>
      </c>
      <c r="K6" s="23"/>
    </row>
    <row r="7" spans="1:11">
      <c r="C7" s="21"/>
      <c r="D7" s="3">
        <v>2013</v>
      </c>
      <c r="E7" s="3">
        <v>2012</v>
      </c>
      <c r="F7" s="3" t="s">
        <v>2</v>
      </c>
      <c r="G7" s="3">
        <v>2013</v>
      </c>
      <c r="H7" s="3">
        <v>2012</v>
      </c>
      <c r="I7" s="3" t="s">
        <v>2</v>
      </c>
      <c r="J7" s="3">
        <v>2013</v>
      </c>
      <c r="K7" s="3">
        <v>2012</v>
      </c>
    </row>
    <row r="8" spans="1:11">
      <c r="C8" s="21"/>
      <c r="D8" s="4" t="s">
        <v>3</v>
      </c>
      <c r="E8" s="4" t="s">
        <v>3</v>
      </c>
      <c r="F8" s="4" t="s">
        <v>4</v>
      </c>
      <c r="G8" s="16" t="s">
        <v>3</v>
      </c>
      <c r="H8" s="16" t="s">
        <v>3</v>
      </c>
      <c r="I8" s="16" t="s">
        <v>4</v>
      </c>
      <c r="J8" s="4" t="s">
        <v>4</v>
      </c>
      <c r="K8" s="4" t="s">
        <v>4</v>
      </c>
    </row>
    <row r="9" spans="1:11">
      <c r="A9" s="7"/>
      <c r="C9" s="8" t="s">
        <v>5</v>
      </c>
      <c r="D9" s="5">
        <f>SUM(D10:D11)</f>
        <v>750.16851542808502</v>
      </c>
      <c r="E9" s="5">
        <f>SUM(E10:E11)</f>
        <v>809.97889165031165</v>
      </c>
      <c r="F9" s="5">
        <f>D9*100/E9-100</f>
        <v>-7.3841894941687229</v>
      </c>
      <c r="G9" s="5">
        <f>SUM(G10:G11)</f>
        <v>620.00569878168722</v>
      </c>
      <c r="H9" s="5">
        <f>SUM(H10:H11)</f>
        <v>620.6050990916417</v>
      </c>
      <c r="I9" s="5">
        <f>G9*100/H9-100</f>
        <v>-9.6583207394161263E-2</v>
      </c>
      <c r="J9" s="5">
        <f>D9*100/$D$9</f>
        <v>100.00000000000001</v>
      </c>
      <c r="K9" s="5">
        <f>E9*100/$E$9</f>
        <v>100</v>
      </c>
    </row>
    <row r="10" spans="1:11">
      <c r="A10" s="7"/>
      <c r="C10" s="9" t="s">
        <v>19</v>
      </c>
      <c r="D10" s="15">
        <v>319.1624410243864</v>
      </c>
      <c r="E10" s="15">
        <v>351.21149452248227</v>
      </c>
      <c r="F10" s="5">
        <f t="shared" ref="F10:F18" si="0">D10*100/E10-100</f>
        <v>-9.1252860449999673</v>
      </c>
      <c r="G10" s="5">
        <v>399.24384929000001</v>
      </c>
      <c r="H10" s="5">
        <v>355.218532210896</v>
      </c>
      <c r="I10" s="5">
        <f t="shared" ref="I10:I18" si="1">G10*100/H10-100</f>
        <v>12.393868305543762</v>
      </c>
      <c r="J10" s="5">
        <f t="shared" ref="J10:J18" si="2">D10*100/$D$9</f>
        <v>42.545432720840836</v>
      </c>
      <c r="K10" s="5">
        <f t="shared" ref="K10:K18" si="3">E10*100/$E$9</f>
        <v>43.360573731359544</v>
      </c>
    </row>
    <row r="11" spans="1:11">
      <c r="A11" s="10"/>
      <c r="C11" s="9" t="s">
        <v>7</v>
      </c>
      <c r="D11" s="5">
        <v>431.00607440369862</v>
      </c>
      <c r="E11" s="5">
        <v>458.76739712782938</v>
      </c>
      <c r="F11" s="5">
        <f t="shared" si="0"/>
        <v>-6.0512850080310869</v>
      </c>
      <c r="G11" s="5">
        <v>220.76184949168723</v>
      </c>
      <c r="H11" s="5">
        <v>265.38656688074565</v>
      </c>
      <c r="I11" s="5">
        <f t="shared" si="1"/>
        <v>-16.814987251826878</v>
      </c>
      <c r="J11" s="5">
        <f t="shared" si="2"/>
        <v>57.454567279159164</v>
      </c>
      <c r="K11" s="5">
        <f t="shared" si="3"/>
        <v>56.639426268640449</v>
      </c>
    </row>
    <row r="12" spans="1:11">
      <c r="A12" s="10"/>
      <c r="C12" s="11" t="s">
        <v>17</v>
      </c>
      <c r="D12" s="17">
        <v>97.657015303698628</v>
      </c>
      <c r="E12" s="17">
        <v>99.259664136861701</v>
      </c>
      <c r="F12" s="18">
        <f t="shared" si="0"/>
        <v>-1.6146023131342702</v>
      </c>
      <c r="G12" s="18">
        <v>64.84935282127374</v>
      </c>
      <c r="H12" s="18">
        <v>66.982719829111687</v>
      </c>
      <c r="I12" s="18">
        <f t="shared" si="1"/>
        <v>-3.1849513027847394</v>
      </c>
      <c r="J12" s="18">
        <f t="shared" si="2"/>
        <v>13.018010393034221</v>
      </c>
      <c r="K12" s="18">
        <f t="shared" si="3"/>
        <v>12.254598874129007</v>
      </c>
    </row>
    <row r="13" spans="1:11">
      <c r="A13" s="10"/>
      <c r="C13" s="11" t="s">
        <v>10</v>
      </c>
      <c r="D13" s="17">
        <v>164.83923189999999</v>
      </c>
      <c r="E13" s="17">
        <v>178.21098777172526</v>
      </c>
      <c r="F13" s="18">
        <f t="shared" si="0"/>
        <v>-7.5033285202669333</v>
      </c>
      <c r="G13" s="18">
        <v>117.43193310146378</v>
      </c>
      <c r="H13" s="18">
        <v>126.0143174626439</v>
      </c>
      <c r="I13" s="18">
        <f t="shared" si="1"/>
        <v>-6.810642261919412</v>
      </c>
      <c r="J13" s="18">
        <f t="shared" si="2"/>
        <v>21.973627059772586</v>
      </c>
      <c r="K13" s="18">
        <f t="shared" si="3"/>
        <v>22.00192987852126</v>
      </c>
    </row>
    <row r="14" spans="1:11">
      <c r="A14" s="10"/>
      <c r="C14" s="11" t="s">
        <v>0</v>
      </c>
      <c r="D14" s="17">
        <v>3.7979513300000001</v>
      </c>
      <c r="E14" s="17">
        <v>4.6692079277688663</v>
      </c>
      <c r="F14" s="18">
        <f t="shared" si="0"/>
        <v>-18.659623029150197</v>
      </c>
      <c r="G14" s="18">
        <v>1.0141335288456517</v>
      </c>
      <c r="H14" s="18">
        <v>0.24114470972964486</v>
      </c>
      <c r="I14" s="18">
        <f t="shared" si="1"/>
        <v>320.54977278275339</v>
      </c>
      <c r="J14" s="18">
        <f t="shared" si="2"/>
        <v>0.50627975606690079</v>
      </c>
      <c r="K14" s="18">
        <f t="shared" si="3"/>
        <v>0.57646044556241116</v>
      </c>
    </row>
    <row r="15" spans="1:11">
      <c r="A15" s="10"/>
      <c r="C15" s="11" t="s">
        <v>8</v>
      </c>
      <c r="D15" s="17">
        <v>113.23397398428</v>
      </c>
      <c r="E15" s="17">
        <v>116.82660862989623</v>
      </c>
      <c r="F15" s="18">
        <f t="shared" si="0"/>
        <v>-3.0751852576647138</v>
      </c>
      <c r="G15" s="18">
        <v>22.890041229570894</v>
      </c>
      <c r="H15" s="18">
        <v>54.015768079800843</v>
      </c>
      <c r="I15" s="18">
        <f t="shared" si="1"/>
        <v>-57.623408787311853</v>
      </c>
      <c r="J15" s="18">
        <f t="shared" si="2"/>
        <v>15.094471662765375</v>
      </c>
      <c r="K15" s="18">
        <f t="shared" si="3"/>
        <v>14.42341397216722</v>
      </c>
    </row>
    <row r="16" spans="1:11">
      <c r="C16" s="11" t="s">
        <v>9</v>
      </c>
      <c r="D16" s="17">
        <v>37.73654040572</v>
      </c>
      <c r="E16" s="17">
        <v>43.110919493754658</v>
      </c>
      <c r="F16" s="18">
        <f t="shared" si="0"/>
        <v>-12.466398655248426</v>
      </c>
      <c r="G16" s="18">
        <v>14.056068195315687</v>
      </c>
      <c r="H16" s="18">
        <v>12.148527550175592</v>
      </c>
      <c r="I16" s="18">
        <f t="shared" si="1"/>
        <v>15.701825898337148</v>
      </c>
      <c r="J16" s="18">
        <f t="shared" si="2"/>
        <v>5.0304084521843162</v>
      </c>
      <c r="K16" s="18">
        <f t="shared" si="3"/>
        <v>5.3224744420088825</v>
      </c>
    </row>
    <row r="17" spans="3:11">
      <c r="C17" s="11" t="s">
        <v>11</v>
      </c>
      <c r="D17" s="17">
        <v>0.20459574999999999</v>
      </c>
      <c r="E17" s="17">
        <v>0.21954093999999999</v>
      </c>
      <c r="F17" s="18">
        <f t="shared" si="0"/>
        <v>-6.807472902320626</v>
      </c>
      <c r="G17" s="18">
        <v>3.5757751938287806E-2</v>
      </c>
      <c r="H17" s="18">
        <v>-0.13081400000000001</v>
      </c>
      <c r="I17" s="18">
        <f t="shared" si="1"/>
        <v>-127.33480509600486</v>
      </c>
      <c r="J17" s="18">
        <f t="shared" si="2"/>
        <v>2.7273305369693777E-2</v>
      </c>
      <c r="K17" s="18">
        <f t="shared" si="3"/>
        <v>2.7104526088660263E-2</v>
      </c>
    </row>
    <row r="18" spans="3:11">
      <c r="C18" s="11" t="s">
        <v>12</v>
      </c>
      <c r="D18" s="17">
        <v>13.536765729999999</v>
      </c>
      <c r="E18" s="17">
        <v>16.470468227822636</v>
      </c>
      <c r="F18" s="18">
        <f t="shared" si="0"/>
        <v>-17.811894945809115</v>
      </c>
      <c r="G18" s="18">
        <v>0.48456286327920661</v>
      </c>
      <c r="H18" s="18">
        <v>6.1149032492839615</v>
      </c>
      <c r="I18" s="18">
        <f t="shared" si="1"/>
        <v>-92.075706785124567</v>
      </c>
      <c r="J18" s="18">
        <f t="shared" si="2"/>
        <v>1.8044966499660706</v>
      </c>
      <c r="K18" s="18">
        <f t="shared" si="3"/>
        <v>2.033444130163006</v>
      </c>
    </row>
    <row r="19" spans="3:11">
      <c r="C19" s="19" t="s">
        <v>21</v>
      </c>
    </row>
    <row r="20" spans="3:11">
      <c r="C20" s="20" t="s">
        <v>20</v>
      </c>
    </row>
    <row r="22" spans="3:11">
      <c r="C22" s="12" t="s">
        <v>14</v>
      </c>
    </row>
    <row r="23" spans="3:11" ht="30">
      <c r="C23" s="13" t="s">
        <v>15</v>
      </c>
    </row>
    <row r="24" spans="3:11">
      <c r="D24" s="14"/>
    </row>
    <row r="25" spans="3:11">
      <c r="C25" s="1" t="s">
        <v>16</v>
      </c>
    </row>
  </sheetData>
  <mergeCells count="4">
    <mergeCell ref="C6:C8"/>
    <mergeCell ref="D6:F6"/>
    <mergeCell ref="J6:K6"/>
    <mergeCell ref="G6:I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 Portfolio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2012-05-01T09:58:20Z</dcterms:created>
  <dcterms:modified xsi:type="dcterms:W3CDTF">2014-04-04T13:47:12Z</dcterms:modified>
</cp:coreProperties>
</file>