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8960" windowHeight="11325"/>
  </bookViews>
  <sheets>
    <sheet name="Market Portfolio" sheetId="6" r:id="rId1"/>
  </sheets>
  <calcPr calcId="124519"/>
</workbook>
</file>

<file path=xl/calcChain.xml><?xml version="1.0" encoding="utf-8"?>
<calcChain xmlns="http://schemas.openxmlformats.org/spreadsheetml/2006/main">
  <c r="F10" i="6"/>
  <c r="F11"/>
  <c r="F12"/>
  <c r="F13"/>
  <c r="F14"/>
  <c r="F15"/>
  <c r="F16"/>
  <c r="F17"/>
  <c r="F18"/>
  <c r="H10"/>
  <c r="G10"/>
  <c r="F9" l="1"/>
  <c r="G9"/>
  <c r="H9"/>
  <c r="H18"/>
  <c r="G18"/>
  <c r="H17"/>
  <c r="G17"/>
  <c r="H16"/>
  <c r="G16"/>
  <c r="H15"/>
  <c r="G15"/>
  <c r="H14"/>
  <c r="G14"/>
  <c r="H13"/>
  <c r="G13"/>
  <c r="H12"/>
  <c r="G12"/>
  <c r="H11"/>
  <c r="G11"/>
</calcChain>
</file>

<file path=xl/sharedStrings.xml><?xml version="1.0" encoding="utf-8"?>
<sst xmlns="http://schemas.openxmlformats.org/spreadsheetml/2006/main" count="23" uniqueCount="20">
  <si>
    <t>MAT</t>
  </si>
  <si>
    <t>GROSS WRITTEN PREMIUMS</t>
  </si>
  <si>
    <t>Change</t>
  </si>
  <si>
    <t>EUR m</t>
  </si>
  <si>
    <t>%</t>
  </si>
  <si>
    <t>TOTAL MARKET</t>
  </si>
  <si>
    <t>Business line</t>
  </si>
  <si>
    <t>TOTAL LIFE</t>
  </si>
  <si>
    <t>TOTAL NON-LIFE</t>
  </si>
  <si>
    <t>Fire</t>
  </si>
  <si>
    <t>Liability</t>
  </si>
  <si>
    <t>Motor</t>
  </si>
  <si>
    <t>Credit</t>
  </si>
  <si>
    <t>Miscellaneous</t>
  </si>
  <si>
    <t>Weight in all GWP</t>
  </si>
  <si>
    <t>Source:</t>
  </si>
  <si>
    <t>Insurance Association of Cyprus</t>
  </si>
  <si>
    <t>Accident &amp; health*</t>
  </si>
  <si>
    <t>*Including A&amp;H premiums by Life Companies</t>
  </si>
  <si>
    <t>Market porfolio as of December 31st, 2012</t>
  </si>
</sst>
</file>

<file path=xl/styles.xml><?xml version="1.0" encoding="utf-8"?>
<styleSheet xmlns="http://schemas.openxmlformats.org/spreadsheetml/2006/main">
  <numFmts count="1">
    <numFmt numFmtId="164" formatCode="_-* #,##0.00\ _€_-;\-* #,##0.00\ _€_-;_-* &quot;-&quot;??\ _€_-;_-@_-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61"/>
    </font>
    <font>
      <sz val="11"/>
      <color indexed="8"/>
      <name val="Calibri"/>
      <family val="2"/>
      <charset val="161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0"/>
      <name val="Arial Tur"/>
      <charset val="162"/>
    </font>
    <font>
      <sz val="11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2" fillId="0" borderId="0" applyFont="0" applyFill="0" applyBorder="0" applyAlignment="0" applyProtection="0"/>
    <xf numFmtId="0" fontId="3" fillId="0" borderId="0"/>
    <xf numFmtId="9" fontId="4" fillId="0" borderId="0" applyFont="0" applyFill="0" applyBorder="0" applyAlignment="0" applyProtection="0"/>
    <xf numFmtId="0" fontId="3" fillId="0" borderId="0"/>
    <xf numFmtId="0" fontId="8" fillId="0" borderId="0"/>
  </cellStyleXfs>
  <cellXfs count="27">
    <xf numFmtId="0" fontId="0" fillId="0" borderId="0" xfId="0"/>
    <xf numFmtId="0" fontId="5" fillId="0" borderId="0" xfId="0" applyFont="1"/>
    <xf numFmtId="0" fontId="6" fillId="0" borderId="0" xfId="0" applyFont="1"/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164" fontId="5" fillId="5" borderId="1" xfId="1" applyFont="1" applyFill="1" applyBorder="1"/>
    <xf numFmtId="0" fontId="5" fillId="5" borderId="1" xfId="0" applyFont="1" applyFill="1" applyBorder="1"/>
    <xf numFmtId="0" fontId="5" fillId="5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horizontal="left" vertical="center" wrapText="1" indent="2"/>
    </xf>
    <xf numFmtId="0" fontId="7" fillId="0" borderId="0" xfId="0" applyFont="1" applyFill="1"/>
    <xf numFmtId="0" fontId="9" fillId="0" borderId="0" xfId="0" applyFont="1" applyFill="1" applyBorder="1" applyAlignment="1">
      <alignment horizontal="left" vertical="center" wrapText="1"/>
    </xf>
    <xf numFmtId="0" fontId="10" fillId="0" borderId="0" xfId="5" applyFont="1"/>
    <xf numFmtId="3" fontId="6" fillId="0" borderId="0" xfId="0" applyNumberFormat="1" applyFont="1"/>
    <xf numFmtId="164" fontId="7" fillId="5" borderId="1" xfId="1" applyFont="1" applyFill="1" applyBorder="1" applyAlignment="1"/>
    <xf numFmtId="164" fontId="6" fillId="0" borderId="1" xfId="0" applyNumberFormat="1" applyFont="1" applyBorder="1"/>
    <xf numFmtId="164" fontId="6" fillId="0" borderId="1" xfId="1" applyFont="1" applyFill="1" applyBorder="1"/>
    <xf numFmtId="164" fontId="6" fillId="0" borderId="0" xfId="1" applyFont="1"/>
    <xf numFmtId="164" fontId="6" fillId="0" borderId="0" xfId="0" applyNumberFormat="1" applyFont="1"/>
    <xf numFmtId="0" fontId="6" fillId="0" borderId="0" xfId="0" applyFont="1" applyFill="1" applyBorder="1"/>
    <xf numFmtId="3" fontId="7" fillId="0" borderId="0" xfId="2" applyNumberFormat="1" applyFont="1" applyFill="1" applyBorder="1" applyAlignment="1">
      <alignment horizontal="center" wrapText="1"/>
    </xf>
    <xf numFmtId="3" fontId="7" fillId="0" borderId="0" xfId="2" applyNumberFormat="1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10" fontId="6" fillId="0" borderId="0" xfId="0" applyNumberFormat="1" applyFont="1"/>
    <xf numFmtId="0" fontId="1" fillId="0" borderId="0" xfId="0" applyFont="1"/>
    <xf numFmtId="3" fontId="1" fillId="0" borderId="0" xfId="0" applyNumberFormat="1" applyFont="1"/>
  </cellXfs>
  <cellStyles count="6">
    <cellStyle name="Comma" xfId="1" builtinId="3"/>
    <cellStyle name="Normal" xfId="0" builtinId="0"/>
    <cellStyle name="Normal 2 2" xfId="2"/>
    <cellStyle name="Normal 2 3" xfId="4"/>
    <cellStyle name="Normal_ontablo" xfId="5"/>
    <cellStyle name="Percent 2 19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5:H40"/>
  <sheetViews>
    <sheetView tabSelected="1" workbookViewId="0">
      <selection activeCell="F29" sqref="F29"/>
    </sheetView>
  </sheetViews>
  <sheetFormatPr defaultRowHeight="15"/>
  <cols>
    <col min="1" max="1" width="9.140625" style="18" customWidth="1"/>
    <col min="2" max="2" width="9.140625" style="2"/>
    <col min="3" max="3" width="22" style="2" customWidth="1"/>
    <col min="4" max="4" width="13" style="2" customWidth="1"/>
    <col min="5" max="5" width="11.28515625" style="2" customWidth="1"/>
    <col min="6" max="6" width="8.42578125" style="2" bestFit="1" customWidth="1"/>
    <col min="7" max="8" width="9.42578125" style="2" bestFit="1" customWidth="1"/>
    <col min="9" max="16384" width="9.140625" style="2"/>
  </cols>
  <sheetData>
    <row r="5" spans="1:8">
      <c r="C5" s="1" t="s">
        <v>19</v>
      </c>
    </row>
    <row r="6" spans="1:8">
      <c r="C6" s="21" t="s">
        <v>6</v>
      </c>
      <c r="D6" s="22" t="s">
        <v>1</v>
      </c>
      <c r="E6" s="22"/>
      <c r="F6" s="22"/>
      <c r="G6" s="23" t="s">
        <v>14</v>
      </c>
      <c r="H6" s="23"/>
    </row>
    <row r="7" spans="1:8">
      <c r="C7" s="21"/>
      <c r="D7" s="3">
        <v>2012</v>
      </c>
      <c r="E7" s="3">
        <v>2011</v>
      </c>
      <c r="F7" s="3" t="s">
        <v>2</v>
      </c>
      <c r="G7" s="3">
        <v>2012</v>
      </c>
      <c r="H7" s="3">
        <v>2011</v>
      </c>
    </row>
    <row r="8" spans="1:8">
      <c r="C8" s="21"/>
      <c r="D8" s="4" t="s">
        <v>3</v>
      </c>
      <c r="E8" s="4" t="s">
        <v>3</v>
      </c>
      <c r="F8" s="4" t="s">
        <v>4</v>
      </c>
      <c r="G8" s="4" t="s">
        <v>4</v>
      </c>
      <c r="H8" s="4" t="s">
        <v>4</v>
      </c>
    </row>
    <row r="9" spans="1:8">
      <c r="A9" s="19"/>
      <c r="C9" s="6" t="s">
        <v>5</v>
      </c>
      <c r="D9" s="5">
        <v>819.06046768577937</v>
      </c>
      <c r="E9" s="5">
        <v>841.32139312130528</v>
      </c>
      <c r="F9" s="5">
        <f>D9*100/E9-100</f>
        <v>-2.64594786457738</v>
      </c>
      <c r="G9" s="5">
        <f>D9*100/$D$9</f>
        <v>100.00000000000001</v>
      </c>
      <c r="H9" s="5">
        <f>E9*100/$E$9</f>
        <v>100</v>
      </c>
    </row>
    <row r="10" spans="1:8">
      <c r="A10" s="19"/>
      <c r="C10" s="7" t="s">
        <v>7</v>
      </c>
      <c r="D10" s="13">
        <v>357.30201379794988</v>
      </c>
      <c r="E10" s="13">
        <v>384.58555387077166</v>
      </c>
      <c r="F10" s="5">
        <f t="shared" ref="F10:F18" si="0">D10*100/E10-100</f>
        <v>-7.0942706501111985</v>
      </c>
      <c r="G10" s="5">
        <f t="shared" ref="G10:G18" si="1">D10*100/$D$9</f>
        <v>43.623398747041428</v>
      </c>
      <c r="H10" s="5">
        <f t="shared" ref="H10:H18" si="2">E10*100/$E$9</f>
        <v>45.712085418862102</v>
      </c>
    </row>
    <row r="11" spans="1:8">
      <c r="A11" s="20"/>
      <c r="C11" s="7" t="s">
        <v>8</v>
      </c>
      <c r="D11" s="5">
        <v>461.75845388782938</v>
      </c>
      <c r="E11" s="5">
        <v>456.7358392505335</v>
      </c>
      <c r="F11" s="5">
        <f t="shared" si="0"/>
        <v>1.0996760502827101</v>
      </c>
      <c r="G11" s="5">
        <f t="shared" si="1"/>
        <v>56.376601252958565</v>
      </c>
      <c r="H11" s="5">
        <f t="shared" si="2"/>
        <v>54.28791458113789</v>
      </c>
    </row>
    <row r="12" spans="1:8">
      <c r="A12" s="20"/>
      <c r="C12" s="8" t="s">
        <v>17</v>
      </c>
      <c r="D12" s="14">
        <v>102.25072089686171</v>
      </c>
      <c r="E12" s="14">
        <v>96.760601624520547</v>
      </c>
      <c r="F12" s="15">
        <f t="shared" si="0"/>
        <v>5.6739201494897316</v>
      </c>
      <c r="G12" s="15">
        <f t="shared" si="1"/>
        <v>12.483903805755244</v>
      </c>
      <c r="H12" s="15">
        <f t="shared" si="2"/>
        <v>11.501027124193095</v>
      </c>
    </row>
    <row r="13" spans="1:8">
      <c r="A13" s="20"/>
      <c r="C13" s="8" t="s">
        <v>11</v>
      </c>
      <c r="D13" s="14">
        <v>178.21098777172526</v>
      </c>
      <c r="E13" s="14">
        <v>185.93029419999999</v>
      </c>
      <c r="F13" s="15">
        <f t="shared" si="0"/>
        <v>-4.1517206550382184</v>
      </c>
      <c r="G13" s="15">
        <f t="shared" si="1"/>
        <v>21.757976950743682</v>
      </c>
      <c r="H13" s="15">
        <f t="shared" si="2"/>
        <v>22.099793933706827</v>
      </c>
    </row>
    <row r="14" spans="1:8">
      <c r="A14" s="20"/>
      <c r="C14" s="8" t="s">
        <v>0</v>
      </c>
      <c r="D14" s="14">
        <v>4.6692079277688663</v>
      </c>
      <c r="E14" s="14">
        <v>5.2162896400000003</v>
      </c>
      <c r="F14" s="15">
        <f t="shared" si="0"/>
        <v>-10.487947372322949</v>
      </c>
      <c r="G14" s="15">
        <f t="shared" si="1"/>
        <v>0.57006876927676842</v>
      </c>
      <c r="H14" s="15">
        <f t="shared" si="2"/>
        <v>0.62001152979690044</v>
      </c>
    </row>
    <row r="15" spans="1:8">
      <c r="A15" s="20"/>
      <c r="C15" s="8" t="s">
        <v>9</v>
      </c>
      <c r="D15" s="14">
        <v>116.82660862989623</v>
      </c>
      <c r="E15" s="14">
        <v>114.81742473964002</v>
      </c>
      <c r="F15" s="15">
        <f t="shared" si="0"/>
        <v>1.7498945781202195</v>
      </c>
      <c r="G15" s="15">
        <f t="shared" si="1"/>
        <v>14.263490088831276</v>
      </c>
      <c r="H15" s="15">
        <f t="shared" si="2"/>
        <v>13.647272692504224</v>
      </c>
    </row>
    <row r="16" spans="1:8">
      <c r="C16" s="8" t="s">
        <v>10</v>
      </c>
      <c r="D16" s="14">
        <v>43.110919493754658</v>
      </c>
      <c r="E16" s="14">
        <v>40.345128860359999</v>
      </c>
      <c r="F16" s="15">
        <f t="shared" si="0"/>
        <v>6.8553273010167715</v>
      </c>
      <c r="G16" s="15">
        <f t="shared" si="1"/>
        <v>5.2634599269041429</v>
      </c>
      <c r="H16" s="15">
        <f t="shared" si="2"/>
        <v>4.7954478740495867</v>
      </c>
    </row>
    <row r="17" spans="3:8">
      <c r="C17" s="8" t="s">
        <v>12</v>
      </c>
      <c r="D17" s="14">
        <v>0.21954093999999999</v>
      </c>
      <c r="E17" s="14">
        <v>0.21169444000000001</v>
      </c>
      <c r="F17" s="15">
        <f t="shared" si="0"/>
        <v>3.7065215316944347</v>
      </c>
      <c r="G17" s="15">
        <f t="shared" si="1"/>
        <v>2.6803996610934428E-2</v>
      </c>
      <c r="H17" s="15">
        <f t="shared" si="2"/>
        <v>2.5162136816064183E-2</v>
      </c>
    </row>
    <row r="18" spans="3:8">
      <c r="C18" s="8" t="s">
        <v>13</v>
      </c>
      <c r="D18" s="14">
        <v>16.470468227822636</v>
      </c>
      <c r="E18" s="14">
        <v>13.454405746012879</v>
      </c>
      <c r="F18" s="15">
        <f t="shared" si="0"/>
        <v>22.416913379496862</v>
      </c>
      <c r="G18" s="15">
        <f t="shared" si="1"/>
        <v>2.0108977148365179</v>
      </c>
      <c r="H18" s="15">
        <f t="shared" si="2"/>
        <v>1.5991992900711804</v>
      </c>
    </row>
    <row r="19" spans="3:8">
      <c r="C19" s="11" t="s">
        <v>18</v>
      </c>
    </row>
    <row r="22" spans="3:8">
      <c r="C22" s="9" t="s">
        <v>15</v>
      </c>
    </row>
    <row r="23" spans="3:8" ht="30">
      <c r="C23" s="10" t="s">
        <v>16</v>
      </c>
    </row>
    <row r="24" spans="3:8">
      <c r="D24" s="12"/>
    </row>
    <row r="25" spans="3:8">
      <c r="C25" s="1"/>
    </row>
    <row r="26" spans="3:8">
      <c r="D26" s="12"/>
      <c r="E26" s="12"/>
      <c r="G26" s="16"/>
      <c r="H26" s="16"/>
    </row>
    <row r="27" spans="3:8">
      <c r="C27" s="25"/>
      <c r="D27" s="12"/>
      <c r="E27" s="12"/>
      <c r="G27" s="16"/>
      <c r="H27" s="16"/>
    </row>
    <row r="28" spans="3:8">
      <c r="C28" s="26"/>
      <c r="D28" s="12"/>
      <c r="E28" s="12"/>
      <c r="G28" s="16"/>
      <c r="H28" s="16"/>
    </row>
    <row r="29" spans="3:8">
      <c r="C29" s="12"/>
      <c r="D29" s="12"/>
      <c r="E29" s="12"/>
      <c r="G29" s="16"/>
      <c r="H29" s="16"/>
    </row>
    <row r="30" spans="3:8">
      <c r="C30" s="12"/>
      <c r="D30" s="12"/>
      <c r="E30" s="12"/>
      <c r="G30" s="16"/>
      <c r="H30" s="16"/>
    </row>
    <row r="31" spans="3:8">
      <c r="C31" s="12"/>
      <c r="D31" s="12"/>
      <c r="E31" s="12"/>
      <c r="G31" s="16"/>
      <c r="H31" s="16"/>
    </row>
    <row r="32" spans="3:8">
      <c r="C32" s="12"/>
      <c r="D32" s="12"/>
      <c r="E32" s="12"/>
      <c r="G32" s="16"/>
      <c r="H32" s="16"/>
    </row>
    <row r="33" spans="3:8">
      <c r="C33" s="12"/>
      <c r="D33" s="12"/>
      <c r="E33" s="12"/>
      <c r="G33" s="16"/>
      <c r="H33" s="16"/>
    </row>
    <row r="34" spans="3:8">
      <c r="C34" s="12"/>
      <c r="D34" s="12"/>
      <c r="E34" s="12"/>
      <c r="G34" s="16"/>
      <c r="H34" s="16"/>
    </row>
    <row r="35" spans="3:8">
      <c r="C35" s="12"/>
      <c r="D35" s="12"/>
      <c r="E35" s="12"/>
      <c r="G35" s="16"/>
      <c r="H35" s="16"/>
    </row>
    <row r="36" spans="3:8">
      <c r="G36" s="16"/>
      <c r="H36" s="16"/>
    </row>
    <row r="37" spans="3:8">
      <c r="G37" s="16"/>
      <c r="H37" s="16"/>
    </row>
    <row r="38" spans="3:8">
      <c r="C38" s="12"/>
      <c r="D38" s="24"/>
      <c r="E38" s="24"/>
      <c r="G38" s="16"/>
      <c r="H38" s="16"/>
    </row>
    <row r="39" spans="3:8">
      <c r="C39" s="12"/>
      <c r="D39" s="17"/>
      <c r="E39" s="17"/>
      <c r="G39" s="16"/>
      <c r="H39" s="16"/>
    </row>
    <row r="40" spans="3:8">
      <c r="C40" s="12"/>
      <c r="D40" s="12"/>
    </row>
  </sheetData>
  <mergeCells count="3">
    <mergeCell ref="C6:C8"/>
    <mergeCell ref="D6:F6"/>
    <mergeCell ref="G6:H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Market Portfolio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vladb</cp:lastModifiedBy>
  <dcterms:created xsi:type="dcterms:W3CDTF">2012-05-01T09:58:20Z</dcterms:created>
  <dcterms:modified xsi:type="dcterms:W3CDTF">2013-04-16T07:53:14Z</dcterms:modified>
</cp:coreProperties>
</file>