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roatia FY2024\"/>
    </mc:Choice>
  </mc:AlternateContent>
  <xr:revisionPtr revIDLastSave="0" documentId="13_ncr:1_{9055145A-33E8-4F89-8B8F-F1940ADCB2B3}" xr6:coauthVersionLast="47" xr6:coauthVersionMax="47" xr10:uidLastSave="{00000000-0000-0000-0000-000000000000}"/>
  <bookViews>
    <workbookView xWindow="-120" yWindow="-120" windowWidth="20730" windowHeight="11160" tabRatio="357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1" l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I9" i="1"/>
  <c r="H9" i="1"/>
  <c r="G9" i="1"/>
  <c r="I8" i="1"/>
  <c r="H8" i="1"/>
  <c r="G8" i="1"/>
  <c r="I7" i="1"/>
  <c r="H7" i="1"/>
  <c r="G7" i="1"/>
  <c r="G20" i="1" l="1"/>
  <c r="G19" i="1"/>
  <c r="G18" i="1"/>
  <c r="G17" i="1"/>
  <c r="G16" i="1"/>
  <c r="G15" i="1"/>
  <c r="G14" i="1"/>
  <c r="G13" i="1"/>
  <c r="G12" i="1"/>
  <c r="G11" i="1"/>
  <c r="G10" i="1"/>
  <c r="G6" i="1"/>
  <c r="G5" i="1"/>
  <c r="H6" i="1" l="1"/>
  <c r="I6" i="1"/>
  <c r="H10" i="1"/>
  <c r="I10" i="1"/>
  <c r="H11" i="1"/>
  <c r="I11" i="1"/>
  <c r="H12" i="1"/>
  <c r="I12" i="1"/>
  <c r="H14" i="1"/>
  <c r="I14" i="1"/>
  <c r="H15" i="1"/>
  <c r="I15" i="1"/>
  <c r="H17" i="1"/>
  <c r="I17" i="1"/>
  <c r="H18" i="1"/>
  <c r="I18" i="1"/>
  <c r="H19" i="1"/>
  <c r="I19" i="1"/>
  <c r="I5" i="1"/>
  <c r="H5" i="1"/>
  <c r="I16" i="1"/>
  <c r="I13" i="1"/>
  <c r="H16" i="1"/>
  <c r="H13" i="1"/>
  <c r="I20" i="1"/>
  <c r="H20" i="1"/>
</calcChain>
</file>

<file path=xl/sharedStrings.xml><?xml version="1.0" encoding="utf-8"?>
<sst xmlns="http://schemas.openxmlformats.org/spreadsheetml/2006/main" count="34" uniqueCount="27">
  <si>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</si>
  <si>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</si>
  <si>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</si>
  <si>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</si>
  <si>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</si>
  <si>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</si>
  <si>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</si>
  <si>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</si>
  <si>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</si>
  <si>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</si>
  <si>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</si>
  <si>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</si>
  <si>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</si>
  <si>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</si>
  <si>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</si>
  <si>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</si>
  <si>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</si>
  <si>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</si>
  <si>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</si>
  <si>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Source:</t>
  </si>
  <si>
    <t>PAID CLAIMS</t>
  </si>
  <si>
    <t>The Croatian Financial Services Supervisory Agency - HANFA</t>
  </si>
  <si>
    <t>Croatia currency: EURO</t>
  </si>
  <si>
    <t>Life assurance</t>
  </si>
  <si>
    <t>Unit-linked</t>
  </si>
  <si>
    <t>Other life</t>
  </si>
  <si>
    <t>Market porfolio as of December 31st,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</si>
</sst>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R_O_N_-;\-* #,##0.00\ _R_O_N_-;_-* &quot;-&quot;??\ _R_O_N_-;_-@_-"/>
    <numFmt numFmtId="165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sz val="12"/>
      <color rgb="FFFF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/>
    <xf numFmtId="4" fontId="3" fillId="0" borderId="2" xfId="0" applyNumberFormat="1" applyFont="1" applyBorder="1"/>
    <xf numFmtId="165" fontId="3" fillId="0" borderId="2" xfId="1" applyFont="1" applyBorder="1"/>
    <xf numFmtId="4" fontId="5" fillId="0" borderId="2" xfId="0" applyNumberFormat="1" applyFont="1" applyBorder="1"/>
    <xf numFmtId="4" fontId="3" fillId="0" borderId="2" xfId="0" applyNumberFormat="1" applyFont="1" applyBorder="1" applyAlignment="1">
      <alignment horizontal="left" indent="3"/>
    </xf>
    <xf numFmtId="0" fontId="3" fillId="0" borderId="2" xfId="0" applyFont="1" applyBorder="1" applyAlignment="1">
      <alignment horizontal="left" indent="3"/>
    </xf>
    <xf numFmtId="165" fontId="3" fillId="0" borderId="2" xfId="1" applyFont="1" applyFill="1" applyBorder="1" applyAlignment="1">
      <alignment vertical="center"/>
    </xf>
    <xf numFmtId="165" fontId="3" fillId="0" borderId="0" xfId="0" applyNumberFormat="1" applyFont="1"/>
    <xf numFmtId="0" fontId="2" fillId="6" borderId="2" xfId="0" applyFont="1" applyFill="1" applyBorder="1"/>
    <xf numFmtId="165" fontId="2" fillId="6" borderId="2" xfId="1" applyFont="1" applyFill="1" applyBorder="1" applyAlignment="1">
      <alignment vertical="center"/>
    </xf>
    <xf numFmtId="165" fontId="2" fillId="6" borderId="2" xfId="1" applyFont="1" applyFill="1" applyBorder="1"/>
    <xf numFmtId="0" fontId="6" fillId="0" borderId="0" xfId="0" applyFont="1"/>
    <xf numFmtId="165" fontId="6" fillId="0" borderId="0" xfId="0" applyNumberFormat="1" applyFont="1"/>
    <xf numFmtId="164" fontId="3" fillId="0" borderId="0" xfId="0" applyNumberFormat="1" applyFont="1"/>
    <xf numFmtId="43" fontId="3" fillId="0" borderId="0" xfId="0" applyNumberFormat="1" applyFont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8"/>
  <sheetViews>
    <sheetView tabSelected="1" view="pageBreakPreview" zoomScale="85" zoomScaleNormal="85" zoomScaleSheetLayoutView="85" workbookViewId="0">
      <selection activeCell="D5" sqref="D5:D20"/>
    </sheetView>
  </sheetViews>
  <sheetFormatPr defaultRowHeight="15.75" x14ac:dyDescent="0.25"/>
  <cols>
    <col min="1" max="1" width="32.42578125" style="2" customWidth="1"/>
    <col min="2" max="3" width="16.28515625" style="2" bestFit="1" customWidth="1"/>
    <col min="4" max="4" width="12.7109375" style="2" bestFit="1" customWidth="1"/>
    <col min="5" max="6" width="16.28515625" style="2" bestFit="1" customWidth="1"/>
    <col min="7" max="7" width="12.140625" style="2" bestFit="1" customWidth="1"/>
    <col min="8" max="9" width="14.140625" style="2" bestFit="1" customWidth="1"/>
    <col min="10" max="10" width="19.140625" bestFit="1" customWidth="1"/>
    <col min="11" max="11" width="16.85546875" bestFit="1" customWidth="1"/>
    <col min="12" max="12" width="20.28515625" bestFit="1" customWidth="1"/>
    <col min="13" max="13" width="16.85546875" bestFit="1" customWidth="1"/>
    <col min="14" max="14" width="10.85546875" bestFit="1" customWidth="1"/>
    <col min="15" max="15" width="15.5703125" bestFit="1" customWidth="1"/>
    <col min="16" max="16" width="10.85546875" bestFit="1" customWidth="1"/>
    <col min="17" max="17" width="10.85546875" customWidth="1"/>
    <col min="18" max="19" width="10.85546875" bestFit="1" customWidth="1"/>
    <col min="20" max="16384" width="9.140625" style="2"/>
  </cols>
  <sheetData>
    <row r="1" spans="1:9" x14ac:dyDescent="0.25">
      <c r="A1" s="1" t="s">
        <v>26</v>
      </c>
      <c r="D1" s="3"/>
      <c r="H1" s="3"/>
      <c r="I1" s="3"/>
    </row>
    <row r="2" spans="1:9" x14ac:dyDescent="0.25">
      <c r="A2" s="21" t="s">
        <v>0</v>
      </c>
      <c r="B2" s="22" t="s">
        <v>1</v>
      </c>
      <c r="C2" s="22"/>
      <c r="D2" s="22"/>
      <c r="E2" s="24" t="s">
        <v>20</v>
      </c>
      <c r="F2" s="24"/>
      <c r="G2" s="24"/>
      <c r="H2" s="23" t="s">
        <v>2</v>
      </c>
      <c r="I2" s="23"/>
    </row>
    <row r="3" spans="1:9" x14ac:dyDescent="0.25">
      <c r="A3" s="21"/>
      <c r="B3" s="4">
        <v>2024</v>
      </c>
      <c r="C3" s="4">
        <v>2023</v>
      </c>
      <c r="D3" s="4" t="s">
        <v>3</v>
      </c>
      <c r="E3" s="4">
        <v>2024</v>
      </c>
      <c r="F3" s="4">
        <v>2023</v>
      </c>
      <c r="G3" s="4" t="s">
        <v>3</v>
      </c>
      <c r="H3" s="4">
        <v>2024</v>
      </c>
      <c r="I3" s="4">
        <v>2023</v>
      </c>
    </row>
    <row r="4" spans="1:9" x14ac:dyDescent="0.25">
      <c r="A4" s="21"/>
      <c r="B4" s="5" t="s">
        <v>4</v>
      </c>
      <c r="C4" s="5" t="s">
        <v>4</v>
      </c>
      <c r="D4" s="5" t="s">
        <v>5</v>
      </c>
      <c r="E4" s="5" t="s">
        <v>4</v>
      </c>
      <c r="F4" s="5" t="s">
        <v>4</v>
      </c>
      <c r="G4" s="5" t="s">
        <v>5</v>
      </c>
      <c r="H4" s="5" t="s">
        <v>5</v>
      </c>
      <c r="I4" s="5" t="s">
        <v>5</v>
      </c>
    </row>
    <row r="5" spans="1:9" x14ac:dyDescent="0.25">
      <c r="A5" s="14" t="s">
        <v>6</v>
      </c>
      <c r="B5" s="15">
        <v>1922.8953436800002</v>
      </c>
      <c r="C5" s="15">
        <v>1749.4172296799998</v>
      </c>
      <c r="D5" s="15">
        <f>B5*100/C5-100</f>
        <v>9.9163373411917775</v>
      </c>
      <c r="E5" s="15">
        <v>1259.0935255899999</v>
      </c>
      <c r="F5" s="15">
        <v>1162.9684199600001</v>
      </c>
      <c r="G5" s="15">
        <f>E5*100/F5-100</f>
        <v>8.2654957761712922</v>
      </c>
      <c r="H5" s="15">
        <f>B5*100/$B$5</f>
        <v>100</v>
      </c>
      <c r="I5" s="15">
        <f>C5*100/$C$5</f>
        <v>100</v>
      </c>
    </row>
    <row r="6" spans="1:9" x14ac:dyDescent="0.25">
      <c r="A6" s="14" t="s">
        <v>7</v>
      </c>
      <c r="B6" s="15">
        <v>335.10173851000002</v>
      </c>
      <c r="C6" s="15">
        <v>321.54375378000003</v>
      </c>
      <c r="D6" s="15">
        <f t="shared" ref="D6:D20" si="0">B6*100/C6-100</f>
        <v>4.2165287213995555</v>
      </c>
      <c r="E6" s="15">
        <v>437.81299635000005</v>
      </c>
      <c r="F6" s="15">
        <v>419.81656877999995</v>
      </c>
      <c r="G6" s="15">
        <f t="shared" ref="G6:G20" si="1">E6*100/F6-100</f>
        <v>4.2867359004667804</v>
      </c>
      <c r="H6" s="15">
        <f t="shared" ref="H6:H20" si="2">B6*100/$B$5</f>
        <v>17.426935876223443</v>
      </c>
      <c r="I6" s="15">
        <f t="shared" ref="I6:I20" si="3">C6*100/$C$5</f>
        <v>18.380049557349807</v>
      </c>
    </row>
    <row r="7" spans="1:9" x14ac:dyDescent="0.25">
      <c r="A7" s="7" t="s">
        <v>23</v>
      </c>
      <c r="B7" s="12">
        <v>246.47984671</v>
      </c>
      <c r="C7" s="12">
        <v>246.60516146000003</v>
      </c>
      <c r="D7" s="12">
        <f t="shared" si="0"/>
        <v>-5.0815947751502222E-2</v>
      </c>
      <c r="E7" s="12">
        <v>372.50740857</v>
      </c>
      <c r="F7" s="12">
        <v>363.05065667000002</v>
      </c>
      <c r="G7" s="12">
        <f t="shared" ref="G7:G9" si="4">E7*100/F7-100</f>
        <v>2.6048023123659618</v>
      </c>
      <c r="H7" s="12">
        <f t="shared" ref="H7:H9" si="5">B7*100/$B$5</f>
        <v>12.818162336297076</v>
      </c>
      <c r="I7" s="12">
        <f t="shared" ref="I7:I9" si="6">C7*100/$C$5</f>
        <v>14.096417782801224</v>
      </c>
    </row>
    <row r="8" spans="1:9" x14ac:dyDescent="0.25">
      <c r="A8" s="7" t="s">
        <v>24</v>
      </c>
      <c r="B8" s="12">
        <v>70.243601720000001</v>
      </c>
      <c r="C8" s="12">
        <v>57.124470890000005</v>
      </c>
      <c r="D8" s="12">
        <f t="shared" si="0"/>
        <v>22.965868437122936</v>
      </c>
      <c r="E8" s="12">
        <v>59.696855670000005</v>
      </c>
      <c r="F8" s="12">
        <v>50.328296729999991</v>
      </c>
      <c r="G8" s="12">
        <f t="shared" si="4"/>
        <v>18.614893705344784</v>
      </c>
      <c r="H8" s="12">
        <f t="shared" si="5"/>
        <v>3.653012211552249</v>
      </c>
      <c r="I8" s="12">
        <f t="shared" si="6"/>
        <v>3.2653428765217494</v>
      </c>
    </row>
    <row r="9" spans="1:9" x14ac:dyDescent="0.25">
      <c r="A9" s="7" t="s">
        <v>25</v>
      </c>
      <c r="B9" s="12">
        <v>18.378290079999999</v>
      </c>
      <c r="C9" s="12">
        <v>17.81412143</v>
      </c>
      <c r="D9" s="12">
        <f t="shared" si="0"/>
        <v>3.1669743142645643</v>
      </c>
      <c r="E9" s="12">
        <v>5.60873211</v>
      </c>
      <c r="F9" s="12">
        <v>6.4376153899999995</v>
      </c>
      <c r="G9" s="12">
        <f t="shared" si="4"/>
        <v>-12.87562598547845</v>
      </c>
      <c r="H9" s="12">
        <f t="shared" si="5"/>
        <v>0.95576132837411631</v>
      </c>
      <c r="I9" s="12">
        <f t="shared" si="6"/>
        <v>1.0182888980268319</v>
      </c>
    </row>
    <row r="10" spans="1:9" x14ac:dyDescent="0.25">
      <c r="A10" s="14" t="s">
        <v>8</v>
      </c>
      <c r="B10" s="15">
        <v>1587.7936051700001</v>
      </c>
      <c r="C10" s="15">
        <v>1427.8734759000001</v>
      </c>
      <c r="D10" s="15">
        <f t="shared" si="0"/>
        <v>11.199880939675069</v>
      </c>
      <c r="E10" s="15">
        <v>821.28052924000008</v>
      </c>
      <c r="F10" s="15">
        <v>743.15185117999999</v>
      </c>
      <c r="G10" s="15">
        <f t="shared" si="1"/>
        <v>10.513151240348094</v>
      </c>
      <c r="H10" s="15">
        <f t="shared" si="2"/>
        <v>82.573064123776561</v>
      </c>
      <c r="I10" s="15">
        <f t="shared" si="3"/>
        <v>81.619950442650222</v>
      </c>
    </row>
    <row r="11" spans="1:9" x14ac:dyDescent="0.25">
      <c r="A11" s="7" t="s">
        <v>9</v>
      </c>
      <c r="B11" s="12">
        <v>77.432004550000002</v>
      </c>
      <c r="C11" s="12">
        <v>75.314718150000004</v>
      </c>
      <c r="D11" s="12">
        <f t="shared" si="0"/>
        <v>2.8112518402885343</v>
      </c>
      <c r="E11" s="12">
        <v>12.30728721</v>
      </c>
      <c r="F11" s="12">
        <v>11.791245859999998</v>
      </c>
      <c r="G11" s="12">
        <f t="shared" si="1"/>
        <v>4.3764785852747963</v>
      </c>
      <c r="H11" s="12">
        <f t="shared" si="2"/>
        <v>4.0268444564337091</v>
      </c>
      <c r="I11" s="12">
        <f t="shared" si="3"/>
        <v>4.3051318388910822</v>
      </c>
    </row>
    <row r="12" spans="1:9" x14ac:dyDescent="0.25">
      <c r="A12" s="6" t="s">
        <v>10</v>
      </c>
      <c r="B12" s="12">
        <v>131.31487322000001</v>
      </c>
      <c r="C12" s="12">
        <v>112.27174841000001</v>
      </c>
      <c r="D12" s="12">
        <f t="shared" si="0"/>
        <v>16.961635566997032</v>
      </c>
      <c r="E12" s="12">
        <v>86.878758099999999</v>
      </c>
      <c r="F12" s="12">
        <v>67.531349919999997</v>
      </c>
      <c r="G12" s="12">
        <f t="shared" si="1"/>
        <v>28.64952085649054</v>
      </c>
      <c r="H12" s="12">
        <f t="shared" si="2"/>
        <v>6.8290182121244376</v>
      </c>
      <c r="I12" s="12">
        <f t="shared" si="3"/>
        <v>6.4176656377470662</v>
      </c>
    </row>
    <row r="13" spans="1:9" x14ac:dyDescent="0.25">
      <c r="A13" s="14" t="s">
        <v>11</v>
      </c>
      <c r="B13" s="16">
        <v>294.27593501000001</v>
      </c>
      <c r="C13" s="16">
        <v>270.22931827999992</v>
      </c>
      <c r="D13" s="16">
        <f t="shared" si="0"/>
        <v>8.8985965264820237</v>
      </c>
      <c r="E13" s="16">
        <v>148.53241659000003</v>
      </c>
      <c r="F13" s="16">
        <v>173.91958366</v>
      </c>
      <c r="G13" s="16">
        <f t="shared" si="1"/>
        <v>-14.597072127098699</v>
      </c>
      <c r="H13" s="16">
        <f t="shared" si="2"/>
        <v>15.303793624400816</v>
      </c>
      <c r="I13" s="16">
        <f t="shared" si="3"/>
        <v>15.446819300472409</v>
      </c>
    </row>
    <row r="14" spans="1:9" x14ac:dyDescent="0.25">
      <c r="A14" s="10" t="s">
        <v>12</v>
      </c>
      <c r="B14" s="12">
        <v>146.10184061000001</v>
      </c>
      <c r="C14" s="12">
        <v>128.93643082999998</v>
      </c>
      <c r="D14" s="12">
        <f t="shared" si="0"/>
        <v>13.313079685470953</v>
      </c>
      <c r="E14" s="12">
        <v>69.735942900000012</v>
      </c>
      <c r="F14" s="12">
        <v>79.685076379999998</v>
      </c>
      <c r="G14" s="12">
        <f t="shared" si="1"/>
        <v>-12.485566848872466</v>
      </c>
      <c r="H14" s="12">
        <f t="shared" si="2"/>
        <v>7.5980131258934307</v>
      </c>
      <c r="I14" s="12">
        <f t="shared" si="3"/>
        <v>7.3702504263996982</v>
      </c>
    </row>
    <row r="15" spans="1:9" x14ac:dyDescent="0.25">
      <c r="A15" s="11" t="s">
        <v>13</v>
      </c>
      <c r="B15" s="12">
        <v>148.1740944</v>
      </c>
      <c r="C15" s="12">
        <v>141.29288744999997</v>
      </c>
      <c r="D15" s="12">
        <f t="shared" si="0"/>
        <v>4.8701722175754298</v>
      </c>
      <c r="E15" s="12">
        <v>78.796473689999999</v>
      </c>
      <c r="F15" s="12">
        <v>94.234507280000003</v>
      </c>
      <c r="G15" s="12">
        <f t="shared" si="1"/>
        <v>-16.382569438315002</v>
      </c>
      <c r="H15" s="12">
        <f t="shared" si="2"/>
        <v>7.7057804985073837</v>
      </c>
      <c r="I15" s="12">
        <f t="shared" si="3"/>
        <v>8.0765688740727111</v>
      </c>
    </row>
    <row r="16" spans="1:9" x14ac:dyDescent="0.25">
      <c r="A16" s="14" t="s">
        <v>14</v>
      </c>
      <c r="B16" s="16">
        <v>869.66552754999987</v>
      </c>
      <c r="C16" s="16">
        <v>766.60373328000003</v>
      </c>
      <c r="D16" s="16">
        <f t="shared" si="0"/>
        <v>13.443946304440544</v>
      </c>
      <c r="E16" s="16">
        <v>501.74525670999998</v>
      </c>
      <c r="F16" s="16">
        <v>430.94395691</v>
      </c>
      <c r="G16" s="16">
        <f t="shared" si="1"/>
        <v>16.42935204560402</v>
      </c>
      <c r="H16" s="16">
        <f t="shared" si="2"/>
        <v>45.226877812582906</v>
      </c>
      <c r="I16" s="16">
        <f t="shared" si="3"/>
        <v>43.820520358098094</v>
      </c>
    </row>
    <row r="17" spans="1:9" x14ac:dyDescent="0.25">
      <c r="A17" s="11" t="s">
        <v>15</v>
      </c>
      <c r="B17" s="12">
        <v>296.74183589999996</v>
      </c>
      <c r="C17" s="12">
        <v>259.30840267000002</v>
      </c>
      <c r="D17" s="12">
        <f t="shared" si="0"/>
        <v>14.435873594747463</v>
      </c>
      <c r="E17" s="12">
        <v>174.69012756000001</v>
      </c>
      <c r="F17" s="12">
        <v>147.35030173000001</v>
      </c>
      <c r="G17" s="12">
        <f t="shared" si="1"/>
        <v>18.554305969523298</v>
      </c>
      <c r="H17" s="12">
        <f t="shared" si="2"/>
        <v>15.432032579167888</v>
      </c>
      <c r="I17" s="12">
        <f t="shared" si="3"/>
        <v>14.82255909400368</v>
      </c>
    </row>
    <row r="18" spans="1:9" x14ac:dyDescent="0.25">
      <c r="A18" s="11" t="s">
        <v>16</v>
      </c>
      <c r="B18" s="12">
        <v>572.92369164999991</v>
      </c>
      <c r="C18" s="12">
        <v>507.29533061000001</v>
      </c>
      <c r="D18" s="12">
        <f t="shared" si="0"/>
        <v>12.936914077463456</v>
      </c>
      <c r="E18" s="12">
        <v>327.05512914999997</v>
      </c>
      <c r="F18" s="12">
        <v>283.59365517999998</v>
      </c>
      <c r="G18" s="12">
        <f t="shared" si="1"/>
        <v>15.325263163033213</v>
      </c>
      <c r="H18" s="12">
        <f t="shared" si="2"/>
        <v>29.794845233415018</v>
      </c>
      <c r="I18" s="12">
        <f t="shared" si="3"/>
        <v>28.997961264094418</v>
      </c>
    </row>
    <row r="19" spans="1:9" x14ac:dyDescent="0.25">
      <c r="A19" s="6" t="s">
        <v>17</v>
      </c>
      <c r="B19" s="12">
        <v>92.064910400000002</v>
      </c>
      <c r="C19" s="12">
        <v>83.489768240000004</v>
      </c>
      <c r="D19" s="12">
        <f t="shared" si="0"/>
        <v>10.270889883596112</v>
      </c>
      <c r="E19" s="12">
        <v>26.595032589999999</v>
      </c>
      <c r="F19" s="12">
        <v>26.612009160000003</v>
      </c>
      <c r="G19" s="12">
        <f t="shared" si="1"/>
        <v>-6.3792891013733311E-2</v>
      </c>
      <c r="H19" s="12">
        <f t="shared" si="2"/>
        <v>4.7878274136234555</v>
      </c>
      <c r="I19" s="12">
        <f t="shared" si="3"/>
        <v>4.7724331750906446</v>
      </c>
    </row>
    <row r="20" spans="1:9" x14ac:dyDescent="0.25">
      <c r="A20" s="9" t="s">
        <v>18</v>
      </c>
      <c r="B20" s="8">
        <v>123.04035444999997</v>
      </c>
      <c r="C20" s="8">
        <v>119.96418955</v>
      </c>
      <c r="D20" s="8">
        <f t="shared" si="0"/>
        <v>2.5642359703666671</v>
      </c>
      <c r="E20" s="8">
        <v>45.221778060000005</v>
      </c>
      <c r="F20" s="8">
        <v>32.353705670000004</v>
      </c>
      <c r="G20" s="8">
        <f t="shared" si="1"/>
        <v>39.773102102279211</v>
      </c>
      <c r="H20" s="8">
        <f t="shared" si="2"/>
        <v>6.3987026051312643</v>
      </c>
      <c r="I20" s="8">
        <f t="shared" si="3"/>
        <v>6.857380132922529</v>
      </c>
    </row>
    <row r="21" spans="1:9" x14ac:dyDescent="0.25">
      <c r="A21" s="1" t="s">
        <v>19</v>
      </c>
      <c r="D21" s="1" t="s">
        <v>22</v>
      </c>
    </row>
    <row r="22" spans="1:9" x14ac:dyDescent="0.25">
      <c r="A22" s="2" t="s">
        <v>21</v>
      </c>
    </row>
    <row r="27" spans="1:9" x14ac:dyDescent="0.25">
      <c r="B27" s="13"/>
    </row>
    <row r="28" spans="1:9" x14ac:dyDescent="0.25">
      <c r="B28" s="13"/>
      <c r="E28" s="20"/>
      <c r="H28" s="17"/>
    </row>
    <row r="29" spans="1:9" x14ac:dyDescent="0.25">
      <c r="B29" s="13"/>
      <c r="E29" s="20"/>
      <c r="H29" s="18"/>
      <c r="I29" s="19"/>
    </row>
    <row r="30" spans="1:9" x14ac:dyDescent="0.25">
      <c r="B30" s="13"/>
      <c r="E30" s="20"/>
      <c r="H30" s="18"/>
      <c r="I30" s="19"/>
    </row>
    <row r="31" spans="1:9" x14ac:dyDescent="0.25">
      <c r="B31" s="13"/>
      <c r="E31" s="20"/>
      <c r="H31" s="18"/>
      <c r="I31" s="19"/>
    </row>
    <row r="32" spans="1:9" x14ac:dyDescent="0.25">
      <c r="B32" s="13"/>
      <c r="E32" s="20"/>
      <c r="H32" s="18"/>
      <c r="I32" s="19"/>
    </row>
    <row r="33" spans="2:9" x14ac:dyDescent="0.25">
      <c r="B33" s="13"/>
      <c r="E33" s="20"/>
      <c r="H33" s="18"/>
      <c r="I33" s="19"/>
    </row>
    <row r="34" spans="2:9" x14ac:dyDescent="0.25">
      <c r="B34" s="13"/>
      <c r="E34" s="20"/>
      <c r="H34" s="18"/>
      <c r="I34" s="19"/>
    </row>
    <row r="35" spans="2:9" x14ac:dyDescent="0.25">
      <c r="B35" s="13"/>
      <c r="E35" s="20"/>
      <c r="H35" s="18"/>
      <c r="I35" s="19"/>
    </row>
    <row r="36" spans="2:9" x14ac:dyDescent="0.25">
      <c r="B36" s="13"/>
      <c r="E36" s="20"/>
      <c r="H36" s="18"/>
      <c r="I36" s="19"/>
    </row>
    <row r="37" spans="2:9" x14ac:dyDescent="0.25">
      <c r="B37" s="13"/>
      <c r="E37" s="20"/>
      <c r="H37" s="18"/>
      <c r="I37" s="19"/>
    </row>
    <row r="38" spans="2:9" x14ac:dyDescent="0.25">
      <c r="B38" s="13"/>
      <c r="E38" s="20"/>
      <c r="H38" s="18"/>
      <c r="I38" s="19"/>
    </row>
    <row r="39" spans="2:9" x14ac:dyDescent="0.25">
      <c r="B39" s="13"/>
      <c r="E39" s="20"/>
      <c r="H39" s="18"/>
      <c r="I39" s="19"/>
    </row>
    <row r="40" spans="2:9" x14ac:dyDescent="0.25">
      <c r="B40" s="13"/>
      <c r="E40" s="20"/>
      <c r="H40" s="18"/>
      <c r="I40" s="19"/>
    </row>
    <row r="41" spans="2:9" x14ac:dyDescent="0.25">
      <c r="B41" s="13"/>
      <c r="E41" s="20"/>
      <c r="H41" s="18"/>
      <c r="I41" s="19"/>
    </row>
    <row r="42" spans="2:9" x14ac:dyDescent="0.25">
      <c r="B42" s="13"/>
      <c r="E42" s="20"/>
    </row>
    <row r="43" spans="2:9" x14ac:dyDescent="0.25">
      <c r="B43" s="13"/>
      <c r="E43" s="20"/>
    </row>
    <row r="44" spans="2:9" x14ac:dyDescent="0.25">
      <c r="B44" s="13"/>
      <c r="E44" s="20"/>
    </row>
    <row r="45" spans="2:9" x14ac:dyDescent="0.25">
      <c r="B45" s="13"/>
      <c r="E45" s="20"/>
    </row>
    <row r="46" spans="2:9" x14ac:dyDescent="0.25">
      <c r="B46" s="13"/>
      <c r="E46" s="20"/>
    </row>
    <row r="47" spans="2:9" x14ac:dyDescent="0.25">
      <c r="B47" s="13"/>
      <c r="E47" s="20"/>
    </row>
    <row r="48" spans="2:9" x14ac:dyDescent="0.25">
      <c r="B48" s="13"/>
      <c r="E48" s="20"/>
    </row>
    <row r="49" spans="2:5" x14ac:dyDescent="0.25">
      <c r="B49" s="13"/>
      <c r="E49" s="20"/>
    </row>
    <row r="50" spans="2:5" x14ac:dyDescent="0.25">
      <c r="B50" s="13"/>
      <c r="E50" s="20"/>
    </row>
    <row r="51" spans="2:5" x14ac:dyDescent="0.25">
      <c r="B51" s="13"/>
      <c r="E51" s="20"/>
    </row>
    <row r="52" spans="2:5" x14ac:dyDescent="0.25">
      <c r="B52" s="13"/>
      <c r="E52" s="20"/>
    </row>
    <row r="53" spans="2:5" x14ac:dyDescent="0.25">
      <c r="B53" s="13"/>
      <c r="E53" s="20"/>
    </row>
    <row r="54" spans="2:5" x14ac:dyDescent="0.25">
      <c r="B54" s="13"/>
    </row>
    <row r="55" spans="2:5" x14ac:dyDescent="0.25">
      <c r="B55" s="13"/>
    </row>
    <row r="56" spans="2:5" x14ac:dyDescent="0.25">
      <c r="B56" s="13"/>
    </row>
    <row r="57" spans="2:5" x14ac:dyDescent="0.25">
      <c r="B57" s="13"/>
    </row>
    <row r="58" spans="2:5" x14ac:dyDescent="0.25">
      <c r="B58" s="13"/>
    </row>
    <row r="59" spans="2:5" x14ac:dyDescent="0.25">
      <c r="B59" s="13"/>
    </row>
    <row r="60" spans="2:5" x14ac:dyDescent="0.25">
      <c r="B60" s="13"/>
    </row>
    <row r="61" spans="2:5" x14ac:dyDescent="0.25">
      <c r="B61" s="13"/>
    </row>
    <row r="62" spans="2:5" x14ac:dyDescent="0.25">
      <c r="B62" s="13"/>
    </row>
    <row r="63" spans="2:5" x14ac:dyDescent="0.25">
      <c r="B63" s="13"/>
    </row>
    <row r="64" spans="2:5" x14ac:dyDescent="0.25">
      <c r="B64" s="13"/>
    </row>
    <row r="65" spans="2:2" x14ac:dyDescent="0.25">
      <c r="B65" s="13"/>
    </row>
    <row r="66" spans="2:2" x14ac:dyDescent="0.25">
      <c r="B66" s="13"/>
    </row>
    <row r="67" spans="2:2" x14ac:dyDescent="0.25">
      <c r="B67" s="13"/>
    </row>
    <row r="68" spans="2:2" x14ac:dyDescent="0.25">
      <c r="B68" s="13"/>
    </row>
  </sheetData>
  <mergeCells count="4">
    <mergeCell ref="A2:A4"/>
    <mergeCell ref="B2:D2"/>
    <mergeCell ref="H2:I2"/>
    <mergeCell ref="E2:G2"/>
  </mergeCells>
  <pageMargins left="0.7" right="0.7" top="0.75" bottom="0.75" header="0.3" footer="0.3"/>
  <pageSetup paperSize="9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A5043C-4BC0-46C0-86C5-A5721D9FC87C}"/>
</file>

<file path=customXml/itemProps2.xml><?xml version="1.0" encoding="utf-8"?>
<ds:datastoreItem xmlns:ds="http://schemas.openxmlformats.org/officeDocument/2006/customXml" ds:itemID="{23EEFFB3-4133-4A2E-8301-D9277D52215B}"/>
</file>

<file path=customXml/itemProps3.xml><?xml version="1.0" encoding="utf-8"?>
<ds:datastoreItem xmlns:ds="http://schemas.openxmlformats.org/officeDocument/2006/customXml" ds:itemID="{ED0062C1-3E4E-4069-B6A5-5AB690DE42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2012-06-08T09:42:06Z</dcterms:created>
  <dcterms:modified xsi:type="dcterms:W3CDTF">2025-02-16T07:18:09Z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