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FY2023\"/>
    </mc:Choice>
  </mc:AlternateContent>
  <xr:revisionPtr revIDLastSave="0" documentId="13_ncr:1_{CB34F2FB-6786-4B88-BEC4-FF09D47197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B10" i="1"/>
  <c r="E5" i="1"/>
  <c r="E10" i="1" s="1"/>
  <c r="B12" i="1"/>
  <c r="B11" i="1" s="1"/>
  <c r="B13" i="1"/>
  <c r="B7" i="1"/>
  <c r="B6" i="1"/>
  <c r="E13" i="1" l="1"/>
  <c r="E12" i="1"/>
  <c r="E9" i="1"/>
  <c r="G6" i="1"/>
  <c r="G7" i="1"/>
  <c r="G9" i="1"/>
  <c r="G10" i="1"/>
  <c r="D11" i="1"/>
  <c r="G11" i="1"/>
  <c r="G12" i="1"/>
  <c r="G13" i="1"/>
  <c r="G5" i="1"/>
  <c r="I13" i="1"/>
  <c r="I11" i="1" l="1"/>
  <c r="D13" i="1"/>
  <c r="D12" i="1"/>
  <c r="G8" i="1"/>
  <c r="D6" i="1"/>
  <c r="H5" i="1"/>
  <c r="D7" i="1"/>
  <c r="D10" i="1"/>
  <c r="D5" i="1"/>
  <c r="I10" i="1"/>
  <c r="I5" i="1"/>
  <c r="H13" i="1"/>
  <c r="H11" i="1"/>
  <c r="H6" i="1"/>
  <c r="I9" i="1"/>
  <c r="I6" i="1"/>
  <c r="H12" i="1"/>
  <c r="H10" i="1"/>
  <c r="H7" i="1"/>
  <c r="I12" i="1"/>
  <c r="I8" i="1"/>
  <c r="I7" i="1"/>
</calcChain>
</file>

<file path=xl/sharedStrings.xml><?xml version="1.0" encoding="utf-8"?>
<sst xmlns="http://schemas.openxmlformats.org/spreadsheetml/2006/main" count="33" uniqueCount="25">
  <si>
    <t>Business line</t>
  </si>
  <si>
    <t>GROSS WRITTEN PREMIUMS</t>
  </si>
  <si>
    <t>PAID CLAIMS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</si>
  <si>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</si>
  <si>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</si>
  <si>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</si>
  <si>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</si>
  <si>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</si>
  <si>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</si>
  <si>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</si>
  <si>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</si>
  <si>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</si>
  <si>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</si>
  <si>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</si>
  <si>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Sources:</t>
  </si>
  <si>
    <t>Weight in all GWP</t>
  </si>
  <si>
    <t>Change</t>
  </si>
  <si>
    <t>Exchange rate for calculations:</t>
  </si>
  <si>
    <t>1 EUR = 7.534500 Kuna - HRK (December 31st, 2022)</t>
  </si>
  <si>
    <t>2023 data were published in EUR</t>
  </si>
  <si>
    <t>Croatian National Bank (2022 RoE)</t>
  </si>
  <si>
    <t>Croatian Insurance Bureau (2022 data)</t>
  </si>
  <si>
    <t>The Croatian Financial Services Supervisory Agency (Hanfa) - 2023 data</t>
  </si>
  <si>
    <t>Market porfolio at December 31st, 2023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</si>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</sst>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7" fillId="7" borderId="0" xfId="1" applyFont="1" applyFill="1"/>
    <xf numFmtId="0" fontId="5" fillId="7" borderId="0" xfId="1" applyFont="1" applyFill="1"/>
    <xf numFmtId="0" fontId="2" fillId="7" borderId="0" xfId="0" applyFont="1" applyFill="1"/>
    <xf numFmtId="0" fontId="4" fillId="7" borderId="0" xfId="0" applyFont="1" applyFill="1"/>
    <xf numFmtId="165" fontId="1" fillId="0" borderId="1" xfId="2" applyFont="1" applyFill="1" applyBorder="1" applyAlignment="1">
      <alignment horizontal="right"/>
    </xf>
    <xf numFmtId="165" fontId="2" fillId="0" borderId="1" xfId="2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BreakPreview" zoomScale="85" zoomScaleNormal="70" zoomScaleSheetLayoutView="85" workbookViewId="0">
      <selection activeCell="K9" sqref="K9"/>
    </sheetView>
  </sheetViews>
  <sheetFormatPr defaultRowHeight="15" x14ac:dyDescent="0.2"/>
  <cols>
    <col min="1" max="1" width="24.28515625" style="2" customWidth="1"/>
    <col min="2" max="3" width="19.140625" style="2" bestFit="1" customWidth="1"/>
    <col min="4" max="4" width="14.140625" style="2" bestFit="1" customWidth="1"/>
    <col min="5" max="5" width="19.5703125" style="2" customWidth="1"/>
    <col min="6" max="6" width="18.140625" style="2" customWidth="1"/>
    <col min="7" max="9" width="13.85546875" style="2" customWidth="1"/>
    <col min="10" max="10" width="16.5703125" style="2" customWidth="1"/>
    <col min="11" max="11" width="14.28515625" style="2" bestFit="1" customWidth="1"/>
    <col min="12" max="12" width="9.5703125" style="2" bestFit="1" customWidth="1"/>
    <col min="13" max="16384" width="9.140625" style="2"/>
  </cols>
  <sheetData>
    <row r="1" spans="1:9" x14ac:dyDescent="0.2">
      <c r="A1" s="1" t="s">
        <v>23</v>
      </c>
    </row>
    <row r="2" spans="1:9" x14ac:dyDescent="0.2">
      <c r="A2" s="20" t="s">
        <v>0</v>
      </c>
      <c r="B2" s="16" t="s">
        <v>1</v>
      </c>
      <c r="C2" s="16"/>
      <c r="D2" s="16"/>
      <c r="E2" s="17" t="s">
        <v>2</v>
      </c>
      <c r="F2" s="18"/>
      <c r="G2" s="18"/>
      <c r="H2" s="19" t="s">
        <v>15</v>
      </c>
      <c r="I2" s="19"/>
    </row>
    <row r="3" spans="1:9" x14ac:dyDescent="0.2">
      <c r="A3" s="20"/>
      <c r="B3" s="3">
        <v>2023</v>
      </c>
      <c r="C3" s="3">
        <v>2022</v>
      </c>
      <c r="D3" s="3" t="s">
        <v>16</v>
      </c>
      <c r="E3" s="3">
        <v>2023</v>
      </c>
      <c r="F3" s="3">
        <v>2022</v>
      </c>
      <c r="G3" s="3" t="s">
        <v>16</v>
      </c>
      <c r="H3" s="3">
        <v>2023</v>
      </c>
      <c r="I3" s="3">
        <v>2022</v>
      </c>
    </row>
    <row r="4" spans="1:9" x14ac:dyDescent="0.2">
      <c r="A4" s="20"/>
      <c r="B4" s="4" t="s">
        <v>3</v>
      </c>
      <c r="C4" s="4" t="s">
        <v>3</v>
      </c>
      <c r="D4" s="4" t="s">
        <v>4</v>
      </c>
      <c r="E4" s="4" t="s">
        <v>3</v>
      </c>
      <c r="F4" s="4" t="s">
        <v>3</v>
      </c>
      <c r="G4" s="4" t="s">
        <v>4</v>
      </c>
      <c r="H4" s="4" t="s">
        <v>4</v>
      </c>
      <c r="I4" s="4" t="s">
        <v>4</v>
      </c>
    </row>
    <row r="5" spans="1:9" s="1" customFormat="1" x14ac:dyDescent="0.2">
      <c r="A5" s="6" t="s">
        <v>5</v>
      </c>
      <c r="B5" s="14">
        <v>1700</v>
      </c>
      <c r="C5" s="14">
        <v>1682.43093946</v>
      </c>
      <c r="D5" s="14">
        <f>B5*100/C5-100</f>
        <v>1.0442663724217454</v>
      </c>
      <c r="E5" s="14">
        <f>E6+E7</f>
        <v>1163</v>
      </c>
      <c r="F5" s="14">
        <v>1024.10725817</v>
      </c>
      <c r="G5" s="14">
        <f>E5*100/F5-100</f>
        <v>13.562323743139018</v>
      </c>
      <c r="H5" s="14">
        <f>B5*100/$B$5</f>
        <v>100</v>
      </c>
      <c r="I5" s="14">
        <f>C5*100/$C$5</f>
        <v>100</v>
      </c>
    </row>
    <row r="6" spans="1:9" s="1" customFormat="1" x14ac:dyDescent="0.2">
      <c r="A6" s="7" t="s">
        <v>6</v>
      </c>
      <c r="B6" s="14">
        <f>18.4%*B5</f>
        <v>312.8</v>
      </c>
      <c r="C6" s="14">
        <v>377.66705679</v>
      </c>
      <c r="D6" s="14">
        <f t="shared" ref="D6:D14" si="0">B6*100/C6-100</f>
        <v>-17.175725450173175</v>
      </c>
      <c r="E6" s="14">
        <v>419.8</v>
      </c>
      <c r="F6" s="14">
        <v>426.14429590999993</v>
      </c>
      <c r="G6" s="14">
        <f t="shared" ref="G6:G14" si="1">E6*100/F6-100</f>
        <v>-1.4887670610378905</v>
      </c>
      <c r="H6" s="14">
        <f t="shared" ref="H6:H14" si="2">B6*100/$B$5</f>
        <v>18.399999999999999</v>
      </c>
      <c r="I6" s="14">
        <f t="shared" ref="I6:I14" si="3">C6*100/$C$5</f>
        <v>22.447700403751348</v>
      </c>
    </row>
    <row r="7" spans="1:9" s="1" customFormat="1" x14ac:dyDescent="0.2">
      <c r="A7" s="7" t="s">
        <v>7</v>
      </c>
      <c r="B7" s="14">
        <f>81.6%*B5</f>
        <v>1387.1999999999998</v>
      </c>
      <c r="C7" s="14">
        <v>1304.7638826699999</v>
      </c>
      <c r="D7" s="14">
        <f t="shared" si="0"/>
        <v>6.3180870060034806</v>
      </c>
      <c r="E7" s="14">
        <v>743.2</v>
      </c>
      <c r="F7" s="14">
        <v>597.96296226000015</v>
      </c>
      <c r="G7" s="14">
        <f t="shared" si="1"/>
        <v>24.288634398203641</v>
      </c>
      <c r="H7" s="14">
        <f t="shared" si="2"/>
        <v>81.59999999999998</v>
      </c>
      <c r="I7" s="14">
        <f t="shared" si="3"/>
        <v>77.552299596248645</v>
      </c>
    </row>
    <row r="8" spans="1:9" s="1" customFormat="1" ht="30" x14ac:dyDescent="0.2">
      <c r="A8" s="8" t="s">
        <v>8</v>
      </c>
      <c r="B8" s="14" t="s">
        <v>24</v>
      </c>
      <c r="C8" s="14">
        <v>258.27849167999995</v>
      </c>
      <c r="D8" s="14">
        <v>0</v>
      </c>
      <c r="E8" s="14">
        <f>E9+E10</f>
        <v>272.142</v>
      </c>
      <c r="F8" s="14">
        <v>124.43426129000002</v>
      </c>
      <c r="G8" s="14">
        <f t="shared" si="1"/>
        <v>118.70343197984678</v>
      </c>
      <c r="H8" s="14">
        <v>0</v>
      </c>
      <c r="I8" s="14">
        <f t="shared" si="3"/>
        <v>15.351506300930133</v>
      </c>
    </row>
    <row r="9" spans="1:9" ht="30" x14ac:dyDescent="0.2">
      <c r="A9" s="9" t="s">
        <v>9</v>
      </c>
      <c r="B9" s="15" t="s">
        <v>24</v>
      </c>
      <c r="C9" s="15">
        <v>116.83885278</v>
      </c>
      <c r="D9" s="15">
        <v>0</v>
      </c>
      <c r="E9" s="15">
        <f>10.7%*E5</f>
        <v>124.441</v>
      </c>
      <c r="F9" s="15">
        <v>45.617103760000013</v>
      </c>
      <c r="G9" s="15">
        <f t="shared" si="1"/>
        <v>172.79460935246357</v>
      </c>
      <c r="H9" s="15">
        <v>0</v>
      </c>
      <c r="I9" s="15">
        <f t="shared" si="3"/>
        <v>6.9446448017355813</v>
      </c>
    </row>
    <row r="10" spans="1:9" ht="30" x14ac:dyDescent="0.2">
      <c r="A10" s="9" t="s">
        <v>10</v>
      </c>
      <c r="B10" s="15">
        <f>9.9%*B5</f>
        <v>168.3</v>
      </c>
      <c r="C10" s="15">
        <v>141.43963889999998</v>
      </c>
      <c r="D10" s="15">
        <f t="shared" si="0"/>
        <v>18.990688401708042</v>
      </c>
      <c r="E10" s="15">
        <f>12.7%*E5</f>
        <v>147.70099999999999</v>
      </c>
      <c r="F10" s="15">
        <v>78.817157530000003</v>
      </c>
      <c r="G10" s="15">
        <f t="shared" si="1"/>
        <v>87.39701434142799</v>
      </c>
      <c r="H10" s="15">
        <f t="shared" si="2"/>
        <v>9.9</v>
      </c>
      <c r="I10" s="15">
        <f t="shared" si="3"/>
        <v>8.4068614991945534</v>
      </c>
    </row>
    <row r="11" spans="1:9" s="1" customFormat="1" ht="30" x14ac:dyDescent="0.2">
      <c r="A11" s="8" t="s">
        <v>11</v>
      </c>
      <c r="B11" s="14">
        <f>B12+B13</f>
        <v>912.9</v>
      </c>
      <c r="C11" s="14">
        <v>639.02014007000014</v>
      </c>
      <c r="D11" s="14">
        <f t="shared" si="0"/>
        <v>42.859347109153447</v>
      </c>
      <c r="E11" s="14"/>
      <c r="F11" s="14">
        <v>345.68729925999997</v>
      </c>
      <c r="G11" s="14">
        <f t="shared" si="1"/>
        <v>-100</v>
      </c>
      <c r="H11" s="14">
        <f t="shared" si="2"/>
        <v>53.7</v>
      </c>
      <c r="I11" s="14">
        <f t="shared" si="3"/>
        <v>37.981953676809027</v>
      </c>
    </row>
    <row r="12" spans="1:9" x14ac:dyDescent="0.2">
      <c r="A12" s="9" t="s">
        <v>12</v>
      </c>
      <c r="B12" s="15">
        <f>18.2%*B5</f>
        <v>309.39999999999998</v>
      </c>
      <c r="C12" s="15">
        <v>210.42605053999998</v>
      </c>
      <c r="D12" s="15">
        <f t="shared" si="0"/>
        <v>47.035026892350459</v>
      </c>
      <c r="E12" s="15">
        <f>19.8%*E5</f>
        <v>230.274</v>
      </c>
      <c r="F12" s="15">
        <v>118.93119919000002</v>
      </c>
      <c r="G12" s="15">
        <f t="shared" si="1"/>
        <v>93.619505704405555</v>
      </c>
      <c r="H12" s="15">
        <f t="shared" si="2"/>
        <v>18.2</v>
      </c>
      <c r="I12" s="15">
        <f t="shared" si="3"/>
        <v>12.507262295564962</v>
      </c>
    </row>
    <row r="13" spans="1:9" x14ac:dyDescent="0.2">
      <c r="A13" s="9" t="s">
        <v>13</v>
      </c>
      <c r="B13" s="15">
        <f>35.5%*B5</f>
        <v>603.5</v>
      </c>
      <c r="C13" s="15">
        <v>428.59408953000013</v>
      </c>
      <c r="D13" s="15">
        <f t="shared" si="0"/>
        <v>40.809221298829186</v>
      </c>
      <c r="E13" s="15">
        <f>38.2%*E5</f>
        <v>444.26600000000002</v>
      </c>
      <c r="F13" s="15">
        <v>226.75610006999997</v>
      </c>
      <c r="G13" s="15">
        <f t="shared" si="1"/>
        <v>95.922402909052664</v>
      </c>
      <c r="H13" s="15">
        <f t="shared" si="2"/>
        <v>35.5</v>
      </c>
      <c r="I13" s="15">
        <f t="shared" si="3"/>
        <v>25.474691381244064</v>
      </c>
    </row>
    <row r="14" spans="1:9" customFormat="1" x14ac:dyDescent="0.25"/>
    <row r="16" spans="1:9" x14ac:dyDescent="0.2">
      <c r="A16" s="10" t="s">
        <v>17</v>
      </c>
      <c r="B16" s="11"/>
      <c r="C16" s="12"/>
      <c r="D16" s="12"/>
      <c r="E16" s="11" t="s">
        <v>14</v>
      </c>
      <c r="F16" s="12"/>
      <c r="G16" s="12"/>
      <c r="H16" s="12"/>
      <c r="I16" s="12"/>
    </row>
    <row r="17" spans="1:9" x14ac:dyDescent="0.2">
      <c r="A17" s="12" t="s">
        <v>18</v>
      </c>
      <c r="B17" s="12"/>
      <c r="C17" s="12"/>
      <c r="D17" s="12"/>
      <c r="E17" s="13" t="s">
        <v>20</v>
      </c>
      <c r="F17" s="12"/>
      <c r="G17" s="12"/>
      <c r="H17" s="12"/>
      <c r="I17" s="12"/>
    </row>
    <row r="18" spans="1:9" x14ac:dyDescent="0.2">
      <c r="A18" s="12" t="s">
        <v>19</v>
      </c>
      <c r="B18" s="12"/>
      <c r="C18" s="12"/>
      <c r="D18" s="12"/>
      <c r="E18" s="13" t="s">
        <v>21</v>
      </c>
      <c r="F18" s="12"/>
      <c r="G18" s="12"/>
      <c r="H18" s="12"/>
      <c r="I18" s="12"/>
    </row>
    <row r="19" spans="1:9" x14ac:dyDescent="0.2">
      <c r="A19" s="13"/>
      <c r="B19" s="12"/>
      <c r="C19" s="12"/>
      <c r="D19" s="12"/>
      <c r="E19" s="12" t="s">
        <v>22</v>
      </c>
      <c r="F19" s="12"/>
      <c r="G19" s="12"/>
      <c r="H19" s="12"/>
      <c r="I19" s="12"/>
    </row>
    <row r="23" spans="1:9" ht="15.75" x14ac:dyDescent="0.25">
      <c r="A23"/>
      <c r="B23" s="5"/>
      <c r="C23" s="5"/>
      <c r="D23" s="5"/>
      <c r="E23" s="5"/>
      <c r="F23" s="5"/>
    </row>
  </sheetData>
  <mergeCells count="4">
    <mergeCell ref="B2:D2"/>
    <mergeCell ref="E2:G2"/>
    <mergeCell ref="H2:I2"/>
    <mergeCell ref="A2:A4"/>
  </mergeCells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296D0A-5CA1-47CE-989C-4BBE69A99AC8}"/>
</file>

<file path=customXml/itemProps2.xml><?xml version="1.0" encoding="utf-8"?>
<ds:datastoreItem xmlns:ds="http://schemas.openxmlformats.org/officeDocument/2006/customXml" ds:itemID="{6BD2B5E4-83A7-468C-A65D-4EE820EF26B4}"/>
</file>

<file path=customXml/itemProps3.xml><?xml version="1.0" encoding="utf-8"?>
<ds:datastoreItem xmlns:ds="http://schemas.openxmlformats.org/officeDocument/2006/customXml" ds:itemID="{0E7CB0B7-1806-4BED-A3B7-280CA7D8F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2011-11-15T14:48:09Z</dcterms:created>
  <dcterms:modified xsi:type="dcterms:W3CDTF">2024-01-30T06:46:00Z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