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2022\"/>
    </mc:Choice>
  </mc:AlternateContent>
  <xr:revisionPtr revIDLastSave="0" documentId="13_ncr:1_{8FCBAF67-0D4D-4058-A32E-E89485D678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5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8" i="1"/>
  <c r="G9" i="1"/>
  <c r="G10" i="1"/>
  <c r="G11" i="1"/>
  <c r="G12" i="1"/>
  <c r="G14" i="1"/>
  <c r="G16" i="1"/>
  <c r="G17" i="1"/>
  <c r="D18" i="1"/>
  <c r="G18" i="1"/>
  <c r="G19" i="1"/>
  <c r="G20" i="1"/>
  <c r="G22" i="1"/>
  <c r="G24" i="1"/>
  <c r="D25" i="1"/>
  <c r="G25" i="1"/>
  <c r="G26" i="1"/>
  <c r="G27" i="1"/>
  <c r="I7" i="1"/>
  <c r="G5" i="1"/>
  <c r="H7" i="1"/>
  <c r="I20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I38" i="1"/>
  <c r="H38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I24" i="1" l="1"/>
  <c r="G21" i="1"/>
  <c r="G13" i="1"/>
  <c r="I18" i="1"/>
  <c r="I26" i="1"/>
  <c r="G23" i="1"/>
  <c r="D20" i="1"/>
  <c r="D19" i="1"/>
  <c r="G15" i="1"/>
  <c r="D12" i="1"/>
  <c r="G7" i="1"/>
  <c r="D21" i="1"/>
  <c r="D14" i="1"/>
  <c r="D6" i="1"/>
  <c r="D23" i="1"/>
  <c r="D16" i="1"/>
  <c r="D7" i="1"/>
  <c r="H5" i="1"/>
  <c r="D27" i="1"/>
  <c r="D11" i="1"/>
  <c r="I22" i="1"/>
  <c r="D24" i="1"/>
  <c r="D22" i="1"/>
  <c r="D15" i="1"/>
  <c r="D13" i="1"/>
  <c r="D8" i="1"/>
  <c r="D26" i="1"/>
  <c r="D10" i="1"/>
  <c r="D17" i="1"/>
  <c r="D9" i="1"/>
  <c r="D5" i="1"/>
  <c r="I25" i="1"/>
  <c r="I17" i="1"/>
  <c r="I5" i="1"/>
  <c r="H26" i="1"/>
  <c r="H24" i="1"/>
  <c r="H22" i="1"/>
  <c r="H20" i="1"/>
  <c r="H18" i="1"/>
  <c r="H16" i="1"/>
  <c r="H14" i="1"/>
  <c r="H12" i="1"/>
  <c r="H10" i="1"/>
  <c r="H8" i="1"/>
  <c r="H6" i="1"/>
  <c r="I16" i="1"/>
  <c r="I14" i="1"/>
  <c r="I12" i="1"/>
  <c r="I10" i="1"/>
  <c r="I8" i="1"/>
  <c r="I6" i="1"/>
  <c r="H27" i="1"/>
  <c r="H25" i="1"/>
  <c r="H23" i="1"/>
  <c r="H21" i="1"/>
  <c r="H19" i="1"/>
  <c r="H17" i="1"/>
  <c r="H15" i="1"/>
  <c r="H13" i="1"/>
  <c r="H11" i="1"/>
  <c r="H9" i="1"/>
  <c r="I27" i="1"/>
  <c r="I23" i="1"/>
  <c r="I21" i="1"/>
  <c r="I19" i="1"/>
  <c r="I15" i="1"/>
  <c r="I13" i="1"/>
  <c r="I11" i="1"/>
  <c r="I9" i="1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<sst xmlns="http://schemas.openxmlformats.org/spreadsheetml/2006/main" count="83" uniqueCount="39">
  <si>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</si>
  <si>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</si>
  <si>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</si>
  <si>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</si>
  <si>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</si>
  <si>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</si>
  <si>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</si>
  <si>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</si>
  <si>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</si>
  <si>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</si>
  <si>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</si>
  <si>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</si>
  <si>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</si>
  <si>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</si>
  <si>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</si>
  <si>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</si>
  <si>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</si>
  <si>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</si>
  <si>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</si>
  <si>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</si>
  <si>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</si>
  <si>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</si>
  <si>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</si>
  <si>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</si>
  <si>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</si>
  <si>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</si>
  <si>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</si>
  <si>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</si>
  <si>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</si>
  <si>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</si>
  <si>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</si>
  <si>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</si>
  <si>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</si>
  <si>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</si>
  <si>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</si>
  <si>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</si>
  <si>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7.517174 Kuna - HRK (December 31st, 2021)</t>
  </si>
  <si>
    <t>1 EUR = 7.534500 Kuna - HRK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</si>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</sst>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0" fontId="8" fillId="6" borderId="4" xfId="0" applyFont="1" applyFill="1" applyBorder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zoomScale="85" zoomScaleNormal="70" zoomScaleSheetLayoutView="85" workbookViewId="0">
      <selection activeCell="A31" sqref="A31"/>
    </sheetView>
  </sheetViews>
  <sheetFormatPr defaultRowHeight="15" x14ac:dyDescent="0.2"/>
  <cols>
    <col min="1" max="1" width="24.28515625" style="2" customWidth="1"/>
    <col min="2" max="3" width="19.140625" style="2" bestFit="1" customWidth="1"/>
    <col min="4" max="4" width="13.28515625" style="2" bestFit="1" customWidth="1"/>
    <col min="5" max="5" width="19.5703125" style="2" customWidth="1"/>
    <col min="6" max="6" width="18.140625" style="2" customWidth="1"/>
    <col min="7" max="9" width="13.85546875" style="2" customWidth="1"/>
    <col min="10" max="10" width="16.5703125" style="2" customWidth="1"/>
    <col min="11" max="11" width="14.28515625" style="2" bestFit="1" customWidth="1"/>
    <col min="12" max="12" width="9.5703125" style="2" bestFit="1" customWidth="1"/>
    <col min="13" max="16384" width="9.140625" style="2"/>
  </cols>
  <sheetData>
    <row r="1" spans="1:9" x14ac:dyDescent="0.2">
      <c r="A1" s="1" t="s">
        <v>38</v>
      </c>
    </row>
    <row r="2" spans="1:9" x14ac:dyDescent="0.2">
      <c r="A2" s="32" t="s">
        <v>0</v>
      </c>
      <c r="B2" s="28" t="s">
        <v>1</v>
      </c>
      <c r="C2" s="28"/>
      <c r="D2" s="28"/>
      <c r="E2" s="29" t="s">
        <v>2</v>
      </c>
      <c r="F2" s="30"/>
      <c r="G2" s="30"/>
      <c r="H2" s="31" t="s">
        <v>26</v>
      </c>
      <c r="I2" s="31"/>
    </row>
    <row r="3" spans="1:9" x14ac:dyDescent="0.2">
      <c r="A3" s="32"/>
      <c r="B3" s="5">
        <v>2022</v>
      </c>
      <c r="C3" s="5">
        <v>2021</v>
      </c>
      <c r="D3" s="5" t="s">
        <v>27</v>
      </c>
      <c r="E3" s="5">
        <v>2022</v>
      </c>
      <c r="F3" s="5">
        <v>2021</v>
      </c>
      <c r="G3" s="5" t="s">
        <v>27</v>
      </c>
      <c r="H3" s="5">
        <v>2022</v>
      </c>
      <c r="I3" s="5">
        <v>2021</v>
      </c>
    </row>
    <row r="4" spans="1:9" x14ac:dyDescent="0.2">
      <c r="A4" s="32"/>
      <c r="B4" s="6" t="s">
        <v>3</v>
      </c>
      <c r="C4" s="6" t="s">
        <v>3</v>
      </c>
      <c r="D4" s="6" t="s">
        <v>5</v>
      </c>
      <c r="E4" s="6" t="s">
        <v>3</v>
      </c>
      <c r="F4" s="6" t="s">
        <v>3</v>
      </c>
      <c r="G4" s="6" t="s">
        <v>5</v>
      </c>
      <c r="H4" s="6" t="s">
        <v>5</v>
      </c>
      <c r="I4" s="6" t="s">
        <v>5</v>
      </c>
    </row>
    <row r="5" spans="1:9" s="1" customFormat="1" x14ac:dyDescent="0.2">
      <c r="A5" s="22" t="s">
        <v>6</v>
      </c>
      <c r="B5" s="13">
        <f>B38/7.5345</f>
        <v>1682.43093946</v>
      </c>
      <c r="C5" s="13">
        <f>C38/7.517174</f>
        <v>1558.7575175935028</v>
      </c>
      <c r="D5" s="13">
        <f>B5*100/C5-100</f>
        <v>7.9341026728410782</v>
      </c>
      <c r="E5" s="13">
        <f>E38/7.5345</f>
        <v>1024.10725817</v>
      </c>
      <c r="F5" s="13">
        <f>F38/7.517174</f>
        <v>970.82957465008246</v>
      </c>
      <c r="G5" s="13">
        <f>E5*100/F5-100</f>
        <v>5.4878513089303453</v>
      </c>
      <c r="H5" s="13">
        <f>B5*100/$B$5</f>
        <v>100</v>
      </c>
      <c r="I5" s="13">
        <f>C5*100/$C$5</f>
        <v>99.999999999999986</v>
      </c>
    </row>
    <row r="6" spans="1:9" s="1" customFormat="1" x14ac:dyDescent="0.2">
      <c r="A6" s="23" t="s">
        <v>7</v>
      </c>
      <c r="B6" s="13">
        <f t="shared" ref="B6:B27" si="0">B39/7.5345</f>
        <v>377.66705679</v>
      </c>
      <c r="C6" s="13">
        <f t="shared" ref="B6:C27" si="1">C39/7.517174</f>
        <v>385.44674417372539</v>
      </c>
      <c r="D6" s="13">
        <f t="shared" ref="D6:D27" si="2">B6*100/C6-100</f>
        <v>-2.0183559729898803</v>
      </c>
      <c r="E6" s="13">
        <f t="shared" ref="E6:E27" si="3">E39/7.5345</f>
        <v>426.14429590999993</v>
      </c>
      <c r="F6" s="13">
        <f t="shared" ref="E6:F27" si="4">F39/7.517174</f>
        <v>398.47362484724431</v>
      </c>
      <c r="G6" s="13">
        <f t="shared" ref="G6:G27" si="5">E6*100/F6-100</f>
        <v>6.9441662728275304</v>
      </c>
      <c r="H6" s="13">
        <f t="shared" ref="H6:H27" si="6">B6*100/$B$5</f>
        <v>22.447700403751348</v>
      </c>
      <c r="I6" s="13">
        <f t="shared" ref="I6:I27" si="7">C6*100/$C$5</f>
        <v>24.727819421766103</v>
      </c>
    </row>
    <row r="7" spans="1:9" x14ac:dyDescent="0.2">
      <c r="A7" s="24" t="s">
        <v>8</v>
      </c>
      <c r="B7" s="15">
        <f t="shared" si="0"/>
        <v>281.95626907999997</v>
      </c>
      <c r="C7" s="15">
        <f t="shared" si="1"/>
        <v>314.11651113267965</v>
      </c>
      <c r="D7" s="15">
        <f t="shared" si="2"/>
        <v>-10.238316329413038</v>
      </c>
      <c r="E7" s="15">
        <f t="shared" si="3"/>
        <v>345.02141814999993</v>
      </c>
      <c r="F7" s="15">
        <f t="shared" si="4"/>
        <v>354.1929562375754</v>
      </c>
      <c r="G7" s="15">
        <f t="shared" si="5"/>
        <v>-2.5894185432145207</v>
      </c>
      <c r="H7" s="15">
        <f t="shared" si="6"/>
        <v>16.758861387231612</v>
      </c>
      <c r="I7" s="15">
        <f t="shared" si="7"/>
        <v>20.151723894658762</v>
      </c>
    </row>
    <row r="8" spans="1:9" x14ac:dyDescent="0.2">
      <c r="A8" s="25" t="s">
        <v>29</v>
      </c>
      <c r="B8" s="15">
        <f t="shared" si="0"/>
        <v>16.066113950000002</v>
      </c>
      <c r="C8" s="15">
        <f t="shared" si="1"/>
        <v>16.342608072292865</v>
      </c>
      <c r="D8" s="15">
        <f t="shared" si="2"/>
        <v>-1.6918604488938911</v>
      </c>
      <c r="E8" s="15">
        <f t="shared" si="3"/>
        <v>1.7616924500000004</v>
      </c>
      <c r="F8" s="15">
        <f t="shared" si="4"/>
        <v>1.9666297039133329</v>
      </c>
      <c r="G8" s="15">
        <f t="shared" si="5"/>
        <v>-10.420734188318946</v>
      </c>
      <c r="H8" s="15">
        <f t="shared" si="6"/>
        <v>0.95493452796087119</v>
      </c>
      <c r="I8" s="15">
        <f t="shared" si="7"/>
        <v>1.0484381238156593</v>
      </c>
    </row>
    <row r="9" spans="1:9" x14ac:dyDescent="0.2">
      <c r="A9" s="25" t="s">
        <v>31</v>
      </c>
      <c r="B9" s="15">
        <f t="shared" si="0"/>
        <v>77.255000850000002</v>
      </c>
      <c r="C9" s="15">
        <f t="shared" si="1"/>
        <v>53.050217142164733</v>
      </c>
      <c r="D9" s="15">
        <f t="shared" si="2"/>
        <v>45.626172731717475</v>
      </c>
      <c r="E9" s="15">
        <f t="shared" si="3"/>
        <v>75.065719149999978</v>
      </c>
      <c r="F9" s="15">
        <f t="shared" si="4"/>
        <v>37.922924454902216</v>
      </c>
      <c r="G9" s="15">
        <f t="shared" si="5"/>
        <v>97.942854431671861</v>
      </c>
      <c r="H9" s="15">
        <f t="shared" si="6"/>
        <v>4.5918675791112173</v>
      </c>
      <c r="I9" s="15">
        <f t="shared" si="7"/>
        <v>3.4033656000624539</v>
      </c>
    </row>
    <row r="10" spans="1:9" s="3" customFormat="1" x14ac:dyDescent="0.2">
      <c r="A10" s="24" t="s">
        <v>9</v>
      </c>
      <c r="B10" s="15">
        <f t="shared" si="0"/>
        <v>2.3896729099999998</v>
      </c>
      <c r="C10" s="15">
        <f t="shared" si="1"/>
        <v>1.9374078265881574</v>
      </c>
      <c r="D10" s="15">
        <f t="shared" si="2"/>
        <v>23.343824527038123</v>
      </c>
      <c r="E10" s="15">
        <f t="shared" si="3"/>
        <v>4.2954661600000001</v>
      </c>
      <c r="F10" s="15">
        <f t="shared" si="4"/>
        <v>4.3911144508534727</v>
      </c>
      <c r="G10" s="15">
        <f t="shared" si="5"/>
        <v>-2.1782235904801297</v>
      </c>
      <c r="H10" s="15">
        <f t="shared" si="6"/>
        <v>0.14203690944764719</v>
      </c>
      <c r="I10" s="15">
        <f t="shared" si="7"/>
        <v>0.12429180322923068</v>
      </c>
    </row>
    <row r="11" spans="1:9" s="1" customFormat="1" x14ac:dyDescent="0.2">
      <c r="A11" s="23" t="s">
        <v>10</v>
      </c>
      <c r="B11" s="13">
        <f t="shared" si="0"/>
        <v>1304.7638826699999</v>
      </c>
      <c r="C11" s="13">
        <f t="shared" si="1"/>
        <v>1173.3107734197774</v>
      </c>
      <c r="D11" s="13">
        <f t="shared" si="2"/>
        <v>11.203605406867965</v>
      </c>
      <c r="E11" s="13">
        <f t="shared" si="3"/>
        <v>597.96296226000015</v>
      </c>
      <c r="F11" s="13">
        <f t="shared" si="4"/>
        <v>572.35594980283815</v>
      </c>
      <c r="G11" s="13">
        <f t="shared" si="5"/>
        <v>4.4739663256725066</v>
      </c>
      <c r="H11" s="13">
        <f t="shared" si="6"/>
        <v>77.552299596248645</v>
      </c>
      <c r="I11" s="13">
        <f t="shared" si="7"/>
        <v>75.2721805782339</v>
      </c>
    </row>
    <row r="12" spans="1:9" x14ac:dyDescent="0.2">
      <c r="A12" s="24" t="s">
        <v>11</v>
      </c>
      <c r="B12" s="15">
        <f t="shared" si="0"/>
        <v>72.791356630000024</v>
      </c>
      <c r="C12" s="15">
        <f t="shared" si="1"/>
        <v>68.378316214830889</v>
      </c>
      <c r="D12" s="15">
        <f t="shared" si="2"/>
        <v>6.4538594388669281</v>
      </c>
      <c r="E12" s="15">
        <f t="shared" si="3"/>
        <v>11.871354499999995</v>
      </c>
      <c r="F12" s="15">
        <f t="shared" si="4"/>
        <v>12.298361172582277</v>
      </c>
      <c r="G12" s="15">
        <f t="shared" si="5"/>
        <v>-3.4720615746286825</v>
      </c>
      <c r="H12" s="15">
        <f t="shared" si="6"/>
        <v>4.3265583699598062</v>
      </c>
      <c r="I12" s="15">
        <f t="shared" si="7"/>
        <v>4.3867192583229473</v>
      </c>
    </row>
    <row r="13" spans="1:9" x14ac:dyDescent="0.2">
      <c r="A13" s="24" t="s">
        <v>12</v>
      </c>
      <c r="B13" s="15">
        <f t="shared" si="0"/>
        <v>104.16346304999999</v>
      </c>
      <c r="C13" s="15">
        <f t="shared" si="1"/>
        <v>93.577233851416764</v>
      </c>
      <c r="D13" s="15">
        <f t="shared" si="2"/>
        <v>11.312825526978273</v>
      </c>
      <c r="E13" s="15">
        <f t="shared" si="3"/>
        <v>56.563756430000005</v>
      </c>
      <c r="F13" s="15">
        <f t="shared" si="4"/>
        <v>47.808077842542971</v>
      </c>
      <c r="G13" s="15">
        <f t="shared" si="5"/>
        <v>18.314224253679612</v>
      </c>
      <c r="H13" s="15">
        <f t="shared" si="6"/>
        <v>6.191247474528299</v>
      </c>
      <c r="I13" s="15">
        <f t="shared" si="7"/>
        <v>6.0033220558824665</v>
      </c>
    </row>
    <row r="14" spans="1:9" x14ac:dyDescent="0.2">
      <c r="A14" s="24" t="s">
        <v>32</v>
      </c>
      <c r="B14" s="15">
        <f t="shared" si="0"/>
        <v>6.0012900100000008</v>
      </c>
      <c r="C14" s="15">
        <f t="shared" si="1"/>
        <v>4.540695470692178</v>
      </c>
      <c r="D14" s="15">
        <f t="shared" si="2"/>
        <v>32.166758346495584</v>
      </c>
      <c r="E14" s="15">
        <f t="shared" si="3"/>
        <v>1.7494286100000003</v>
      </c>
      <c r="F14" s="15">
        <f t="shared" si="4"/>
        <v>1.7234183058347461</v>
      </c>
      <c r="G14" s="15">
        <f t="shared" si="5"/>
        <v>1.5092275669345412</v>
      </c>
      <c r="H14" s="15">
        <f t="shared" si="6"/>
        <v>0.35670349785211392</v>
      </c>
      <c r="I14" s="15">
        <f t="shared" si="7"/>
        <v>0.2913022339550515</v>
      </c>
    </row>
    <row r="15" spans="1:9" s="1" customFormat="1" ht="30" x14ac:dyDescent="0.2">
      <c r="A15" s="26" t="s">
        <v>13</v>
      </c>
      <c r="B15" s="13">
        <f t="shared" si="0"/>
        <v>258.27849167999995</v>
      </c>
      <c r="C15" s="13">
        <f t="shared" si="1"/>
        <v>230.6067932918541</v>
      </c>
      <c r="D15" s="13">
        <f t="shared" si="2"/>
        <v>11.99951570946341</v>
      </c>
      <c r="E15" s="13">
        <f t="shared" si="3"/>
        <v>124.43426129000002</v>
      </c>
      <c r="F15" s="13">
        <f t="shared" si="4"/>
        <v>146.82761938187542</v>
      </c>
      <c r="G15" s="13">
        <f t="shared" si="5"/>
        <v>-15.251461670596058</v>
      </c>
      <c r="H15" s="13">
        <f t="shared" si="6"/>
        <v>15.351506300930133</v>
      </c>
      <c r="I15" s="13">
        <f t="shared" si="7"/>
        <v>14.794269839216417</v>
      </c>
    </row>
    <row r="16" spans="1:9" ht="30" x14ac:dyDescent="0.2">
      <c r="A16" s="27" t="s">
        <v>14</v>
      </c>
      <c r="B16" s="15">
        <f t="shared" si="0"/>
        <v>116.83885278</v>
      </c>
      <c r="C16" s="15">
        <f t="shared" si="1"/>
        <v>107.71412984663918</v>
      </c>
      <c r="D16" s="15">
        <f t="shared" si="2"/>
        <v>8.4712404457543187</v>
      </c>
      <c r="E16" s="15">
        <f t="shared" si="3"/>
        <v>45.617103760000013</v>
      </c>
      <c r="F16" s="15">
        <f t="shared" si="4"/>
        <v>75.205218554825933</v>
      </c>
      <c r="G16" s="15">
        <f t="shared" si="5"/>
        <v>-39.343167087873915</v>
      </c>
      <c r="H16" s="15">
        <f t="shared" si="6"/>
        <v>6.9446448017355813</v>
      </c>
      <c r="I16" s="15">
        <f t="shared" si="7"/>
        <v>6.9102556767735299</v>
      </c>
    </row>
    <row r="17" spans="1:9" ht="30" x14ac:dyDescent="0.2">
      <c r="A17" s="27" t="s">
        <v>15</v>
      </c>
      <c r="B17" s="15">
        <f t="shared" si="0"/>
        <v>141.43963889999998</v>
      </c>
      <c r="C17" s="15">
        <f t="shared" si="1"/>
        <v>122.89266344521492</v>
      </c>
      <c r="D17" s="15">
        <f t="shared" si="2"/>
        <v>15.092011951594827</v>
      </c>
      <c r="E17" s="15">
        <f t="shared" si="3"/>
        <v>78.817157530000003</v>
      </c>
      <c r="F17" s="15">
        <f t="shared" si="4"/>
        <v>71.622400827049489</v>
      </c>
      <c r="G17" s="15">
        <f t="shared" si="5"/>
        <v>10.045400070187654</v>
      </c>
      <c r="H17" s="15">
        <f t="shared" si="6"/>
        <v>8.4068614991945534</v>
      </c>
      <c r="I17" s="15">
        <f t="shared" si="7"/>
        <v>7.8840141624428863</v>
      </c>
    </row>
    <row r="18" spans="1:9" s="1" customFormat="1" ht="30" x14ac:dyDescent="0.2">
      <c r="A18" s="26" t="s">
        <v>16</v>
      </c>
      <c r="B18" s="13">
        <f t="shared" si="0"/>
        <v>639.02014007000014</v>
      </c>
      <c r="C18" s="13">
        <f t="shared" si="1"/>
        <v>580.43273990896853</v>
      </c>
      <c r="D18" s="13">
        <f t="shared" si="2"/>
        <v>10.093744913531253</v>
      </c>
      <c r="E18" s="13">
        <f t="shared" si="3"/>
        <v>345.68729925999997</v>
      </c>
      <c r="F18" s="13">
        <f t="shared" si="4"/>
        <v>299.72666561602477</v>
      </c>
      <c r="G18" s="13">
        <f t="shared" si="5"/>
        <v>15.334182412336546</v>
      </c>
      <c r="H18" s="13">
        <f t="shared" si="6"/>
        <v>37.981953676809027</v>
      </c>
      <c r="I18" s="13">
        <f t="shared" si="7"/>
        <v>37.236884721176715</v>
      </c>
    </row>
    <row r="19" spans="1:9" x14ac:dyDescent="0.2">
      <c r="A19" s="27" t="s">
        <v>17</v>
      </c>
      <c r="B19" s="15">
        <f t="shared" si="0"/>
        <v>210.42605053999998</v>
      </c>
      <c r="C19" s="15">
        <f t="shared" si="1"/>
        <v>186.97750840512873</v>
      </c>
      <c r="D19" s="15">
        <f t="shared" si="2"/>
        <v>12.540835705257507</v>
      </c>
      <c r="E19" s="15">
        <f t="shared" si="3"/>
        <v>118.93119919000002</v>
      </c>
      <c r="F19" s="15">
        <f t="shared" si="4"/>
        <v>105.10568304877538</v>
      </c>
      <c r="G19" s="15">
        <f t="shared" si="5"/>
        <v>13.153918741776081</v>
      </c>
      <c r="H19" s="15">
        <f t="shared" si="6"/>
        <v>12.507262295564962</v>
      </c>
      <c r="I19" s="15">
        <f t="shared" si="7"/>
        <v>11.995291525124131</v>
      </c>
    </row>
    <row r="20" spans="1:9" x14ac:dyDescent="0.2">
      <c r="A20" s="27" t="s">
        <v>18</v>
      </c>
      <c r="B20" s="15">
        <f t="shared" si="0"/>
        <v>428.59408953000013</v>
      </c>
      <c r="C20" s="15">
        <f t="shared" si="1"/>
        <v>393.45523150383974</v>
      </c>
      <c r="D20" s="15">
        <f t="shared" si="2"/>
        <v>8.9308402106778146</v>
      </c>
      <c r="E20" s="15">
        <f t="shared" si="3"/>
        <v>226.75610006999997</v>
      </c>
      <c r="F20" s="15">
        <f t="shared" si="4"/>
        <v>194.62098256724937</v>
      </c>
      <c r="G20" s="15">
        <f t="shared" si="5"/>
        <v>16.51164076907618</v>
      </c>
      <c r="H20" s="15">
        <f t="shared" si="6"/>
        <v>25.474691381244064</v>
      </c>
      <c r="I20" s="15">
        <f t="shared" si="7"/>
        <v>25.241593196052584</v>
      </c>
    </row>
    <row r="21" spans="1:9" x14ac:dyDescent="0.2">
      <c r="A21" s="24" t="s">
        <v>19</v>
      </c>
      <c r="B21" s="15">
        <f t="shared" si="0"/>
        <v>71.656285299999993</v>
      </c>
      <c r="C21" s="15">
        <f t="shared" si="1"/>
        <v>70.280299600956454</v>
      </c>
      <c r="D21" s="15">
        <f t="shared" si="2"/>
        <v>1.9578540598947711</v>
      </c>
      <c r="E21" s="15">
        <f t="shared" si="3"/>
        <v>27.558400070000008</v>
      </c>
      <c r="F21" s="15">
        <f t="shared" si="4"/>
        <v>28.835035290494147</v>
      </c>
      <c r="G21" s="15">
        <f t="shared" si="5"/>
        <v>-4.4273752663482924</v>
      </c>
      <c r="H21" s="15">
        <f t="shared" si="6"/>
        <v>4.2590922230067338</v>
      </c>
      <c r="I21" s="15">
        <f t="shared" si="7"/>
        <v>4.5087384540386442</v>
      </c>
    </row>
    <row r="22" spans="1:9" ht="30" x14ac:dyDescent="0.2">
      <c r="A22" s="24" t="s">
        <v>33</v>
      </c>
      <c r="B22" s="15">
        <f t="shared" si="0"/>
        <v>32.151981780000007</v>
      </c>
      <c r="C22" s="15">
        <f t="shared" si="1"/>
        <v>25.634592264519888</v>
      </c>
      <c r="D22" s="15">
        <f t="shared" si="2"/>
        <v>25.424198084479201</v>
      </c>
      <c r="E22" s="15">
        <f t="shared" si="3"/>
        <v>16.904557109999999</v>
      </c>
      <c r="F22" s="15">
        <f t="shared" si="4"/>
        <v>19.045444333955817</v>
      </c>
      <c r="G22" s="15">
        <f t="shared" si="5"/>
        <v>-11.240941331774891</v>
      </c>
      <c r="H22" s="15">
        <f t="shared" si="6"/>
        <v>1.9110431831644537</v>
      </c>
      <c r="I22" s="15">
        <f t="shared" si="7"/>
        <v>1.6445529195648088</v>
      </c>
    </row>
    <row r="23" spans="1:9" x14ac:dyDescent="0.2">
      <c r="A23" s="24" t="s">
        <v>34</v>
      </c>
      <c r="B23" s="15">
        <f t="shared" si="0"/>
        <v>6.0630662599999994</v>
      </c>
      <c r="C23" s="15">
        <f t="shared" si="1"/>
        <v>5.3319770565188458</v>
      </c>
      <c r="D23" s="15">
        <f t="shared" si="2"/>
        <v>13.711409402771679</v>
      </c>
      <c r="E23" s="15">
        <f t="shared" si="3"/>
        <v>1.0932607099999998</v>
      </c>
      <c r="F23" s="15">
        <f t="shared" si="4"/>
        <v>1.5584289637056423</v>
      </c>
      <c r="G23" s="15">
        <f t="shared" si="5"/>
        <v>-29.848537504049105</v>
      </c>
      <c r="H23" s="15">
        <f t="shared" si="6"/>
        <v>0.36037534247593106</v>
      </c>
      <c r="I23" s="15">
        <f t="shared" si="7"/>
        <v>0.3420658438748479</v>
      </c>
    </row>
    <row r="24" spans="1:9" s="3" customFormat="1" x14ac:dyDescent="0.2">
      <c r="A24" s="24" t="s">
        <v>20</v>
      </c>
      <c r="B24" s="15">
        <f t="shared" si="0"/>
        <v>61.580905880000003</v>
      </c>
      <c r="C24" s="15">
        <f t="shared" si="1"/>
        <v>51.397652829009949</v>
      </c>
      <c r="D24" s="15">
        <f t="shared" si="2"/>
        <v>19.812681106018132</v>
      </c>
      <c r="E24" s="15">
        <f t="shared" si="3"/>
        <v>-3.3696086100000002</v>
      </c>
      <c r="F24" s="15">
        <f t="shared" si="4"/>
        <v>-4.0567109314417902</v>
      </c>
      <c r="G24" s="15">
        <f t="shared" si="5"/>
        <v>-16.937423766538572</v>
      </c>
      <c r="H24" s="15">
        <f t="shared" si="6"/>
        <v>3.6602337983492661</v>
      </c>
      <c r="I24" s="15">
        <f t="shared" si="7"/>
        <v>3.2973475507826597</v>
      </c>
    </row>
    <row r="25" spans="1:9" ht="30" x14ac:dyDescent="0.2">
      <c r="A25" s="24" t="s">
        <v>21</v>
      </c>
      <c r="B25" s="15">
        <f t="shared" si="0"/>
        <v>26.545200980000001</v>
      </c>
      <c r="C25" s="15">
        <f t="shared" si="1"/>
        <v>22.795311280662126</v>
      </c>
      <c r="D25" s="15">
        <f t="shared" si="2"/>
        <v>16.450267571116726</v>
      </c>
      <c r="E25" s="15">
        <f t="shared" si="3"/>
        <v>5.8938682200000008</v>
      </c>
      <c r="F25" s="15">
        <f t="shared" si="4"/>
        <v>10.229342429402996</v>
      </c>
      <c r="G25" s="15">
        <f t="shared" si="5"/>
        <v>-42.382726351414377</v>
      </c>
      <c r="H25" s="15">
        <f t="shared" si="6"/>
        <v>1.5777884463132887</v>
      </c>
      <c r="I25" s="15">
        <f t="shared" si="7"/>
        <v>1.4624026523288116</v>
      </c>
    </row>
    <row r="26" spans="1:9" x14ac:dyDescent="0.2">
      <c r="A26" s="24" t="s">
        <v>30</v>
      </c>
      <c r="B26" s="15">
        <f t="shared" si="0"/>
        <v>20.113461370000003</v>
      </c>
      <c r="C26" s="15">
        <f t="shared" si="1"/>
        <v>15.040142821319554</v>
      </c>
      <c r="D26" s="15">
        <f t="shared" si="2"/>
        <v>33.731850880358451</v>
      </c>
      <c r="E26" s="15">
        <f t="shared" si="3"/>
        <v>8.3044182100000015</v>
      </c>
      <c r="F26" s="15">
        <f t="shared" si="4"/>
        <v>6.6482548501990246</v>
      </c>
      <c r="G26" s="15">
        <f t="shared" si="5"/>
        <v>24.911249600357863</v>
      </c>
      <c r="H26" s="15">
        <f t="shared" si="6"/>
        <v>1.1954999696127617</v>
      </c>
      <c r="I26" s="15">
        <f t="shared" si="7"/>
        <v>0.96488021078091546</v>
      </c>
    </row>
    <row r="27" spans="1:9" ht="30" x14ac:dyDescent="0.2">
      <c r="A27" s="24" t="s">
        <v>22</v>
      </c>
      <c r="B27" s="15">
        <f t="shared" si="0"/>
        <v>6.3982396600000007</v>
      </c>
      <c r="C27" s="15">
        <f t="shared" si="1"/>
        <v>5.295018829028038</v>
      </c>
      <c r="D27" s="15">
        <f t="shared" si="2"/>
        <v>20.835069082737732</v>
      </c>
      <c r="E27" s="15">
        <f t="shared" si="3"/>
        <v>1.2719664599999998</v>
      </c>
      <c r="F27" s="15">
        <f t="shared" si="4"/>
        <v>1.7120125476621935</v>
      </c>
      <c r="G27" s="15">
        <f t="shared" si="5"/>
        <v>-25.703438229064986</v>
      </c>
      <c r="H27" s="15">
        <f t="shared" si="6"/>
        <v>0.38029731324684302</v>
      </c>
      <c r="I27" s="15">
        <f t="shared" si="7"/>
        <v>0.33969483830960345</v>
      </c>
    </row>
    <row r="29" spans="1:9" x14ac:dyDescent="0.2">
      <c r="A29" s="18" t="s">
        <v>35</v>
      </c>
      <c r="B29" s="19"/>
      <c r="C29" s="20"/>
      <c r="E29" s="19" t="s">
        <v>23</v>
      </c>
      <c r="F29" s="20"/>
    </row>
    <row r="30" spans="1:9" x14ac:dyDescent="0.2">
      <c r="A30" s="20" t="s">
        <v>36</v>
      </c>
      <c r="B30" s="20"/>
      <c r="C30" s="20"/>
      <c r="E30" s="21" t="s">
        <v>24</v>
      </c>
      <c r="F30" s="20"/>
    </row>
    <row r="31" spans="1:9" x14ac:dyDescent="0.2">
      <c r="A31" s="20" t="s">
        <v>37</v>
      </c>
      <c r="B31" s="20"/>
      <c r="C31" s="20"/>
      <c r="E31" s="21" t="s">
        <v>25</v>
      </c>
      <c r="F31" s="20"/>
    </row>
    <row r="32" spans="1:9" x14ac:dyDescent="0.2">
      <c r="A32" s="4"/>
    </row>
    <row r="34" spans="1:9" x14ac:dyDescent="0.2">
      <c r="A34" s="1" t="s">
        <v>38</v>
      </c>
      <c r="G34" s="16" t="s">
        <v>28</v>
      </c>
      <c r="H34" s="16"/>
      <c r="I34" s="16"/>
    </row>
    <row r="35" spans="1:9" x14ac:dyDescent="0.2">
      <c r="A35" s="32" t="s">
        <v>0</v>
      </c>
      <c r="B35" s="28" t="s">
        <v>1</v>
      </c>
      <c r="C35" s="28"/>
      <c r="D35" s="28"/>
      <c r="E35" s="29" t="s">
        <v>2</v>
      </c>
      <c r="F35" s="30"/>
      <c r="G35" s="30"/>
      <c r="H35" s="31" t="s">
        <v>26</v>
      </c>
      <c r="I35" s="31"/>
    </row>
    <row r="36" spans="1:9" x14ac:dyDescent="0.2">
      <c r="A36" s="32"/>
      <c r="B36" s="5">
        <v>2022</v>
      </c>
      <c r="C36" s="5">
        <v>2021</v>
      </c>
      <c r="D36" s="5" t="s">
        <v>27</v>
      </c>
      <c r="E36" s="5">
        <v>2022</v>
      </c>
      <c r="F36" s="5">
        <v>2021</v>
      </c>
      <c r="G36" s="5" t="s">
        <v>27</v>
      </c>
      <c r="H36" s="5">
        <v>2022</v>
      </c>
      <c r="I36" s="5">
        <v>2021</v>
      </c>
    </row>
    <row r="37" spans="1:9" x14ac:dyDescent="0.2">
      <c r="A37" s="32"/>
      <c r="B37" s="6" t="s">
        <v>4</v>
      </c>
      <c r="C37" s="6" t="s">
        <v>4</v>
      </c>
      <c r="D37" s="6" t="s">
        <v>5</v>
      </c>
      <c r="E37" s="6" t="s">
        <v>4</v>
      </c>
      <c r="F37" s="6" t="s">
        <v>4</v>
      </c>
      <c r="G37" s="6" t="s">
        <v>5</v>
      </c>
      <c r="H37" s="6" t="s">
        <v>5</v>
      </c>
      <c r="I37" s="6" t="s">
        <v>5</v>
      </c>
    </row>
    <row r="38" spans="1:9" s="1" customFormat="1" x14ac:dyDescent="0.2">
      <c r="A38" s="22" t="s">
        <v>6</v>
      </c>
      <c r="B38" s="12">
        <v>12676.275913361371</v>
      </c>
      <c r="C38" s="12">
        <v>11717.451483558421</v>
      </c>
      <c r="D38" s="12">
        <f>B38*100/C38-100</f>
        <v>8.1828751853450683</v>
      </c>
      <c r="E38" s="12">
        <v>7716.1361366818655</v>
      </c>
      <c r="F38" s="12">
        <v>7297.8948369906584</v>
      </c>
      <c r="G38" s="12">
        <f>E38*100/F38-100</f>
        <v>5.730985565471272</v>
      </c>
      <c r="H38" s="8">
        <f>B38*100/$B$38</f>
        <v>100</v>
      </c>
      <c r="I38" s="8">
        <f>C38*100/$C$38</f>
        <v>100</v>
      </c>
    </row>
    <row r="39" spans="1:9" s="1" customFormat="1" x14ac:dyDescent="0.2">
      <c r="A39" s="23" t="s">
        <v>7</v>
      </c>
      <c r="B39" s="12">
        <v>2845.5324393842552</v>
      </c>
      <c r="C39" s="12">
        <v>2897.4702436873799</v>
      </c>
      <c r="D39" s="12">
        <f t="shared" ref="D39:D60" si="8">B39*100/C39-100</f>
        <v>-1.792522439748268</v>
      </c>
      <c r="E39" s="12">
        <v>3210.7841975338947</v>
      </c>
      <c r="F39" s="12">
        <v>2995.3955723874587</v>
      </c>
      <c r="G39" s="12">
        <f t="shared" ref="G39:G60" si="9">E39*100/F39-100</f>
        <v>7.1906571249540292</v>
      </c>
      <c r="H39" s="8">
        <f t="shared" ref="H39:H60" si="10">B39*100/$B$38</f>
        <v>22.447700403751345</v>
      </c>
      <c r="I39" s="8">
        <f t="shared" ref="I39:I60" si="11">C39*100/$C$38</f>
        <v>24.727819421766107</v>
      </c>
    </row>
    <row r="40" spans="1:9" x14ac:dyDescent="0.2">
      <c r="A40" s="24" t="s">
        <v>8</v>
      </c>
      <c r="B40" s="10">
        <v>2124.39950938326</v>
      </c>
      <c r="C40" s="10">
        <v>2361.2684704572898</v>
      </c>
      <c r="D40" s="10">
        <f t="shared" si="8"/>
        <v>-10.031428617185441</v>
      </c>
      <c r="E40" s="10">
        <v>2599.5638750511748</v>
      </c>
      <c r="F40" s="10">
        <v>2662.5300816122394</v>
      </c>
      <c r="G40" s="10">
        <f t="shared" si="9"/>
        <v>-2.3649012266909892</v>
      </c>
      <c r="H40" s="9">
        <f t="shared" si="10"/>
        <v>16.758861387231612</v>
      </c>
      <c r="I40" s="9">
        <f t="shared" si="11"/>
        <v>20.151723894658762</v>
      </c>
    </row>
    <row r="41" spans="1:9" x14ac:dyDescent="0.2">
      <c r="A41" s="25" t="s">
        <v>29</v>
      </c>
      <c r="B41" s="10">
        <v>121.05013555627501</v>
      </c>
      <c r="C41" s="10">
        <v>122.85022849323003</v>
      </c>
      <c r="D41" s="10">
        <f t="shared" si="8"/>
        <v>-1.4652743906408148</v>
      </c>
      <c r="E41" s="10">
        <v>13.273471764525004</v>
      </c>
      <c r="F41" s="10">
        <v>14.783497677885004</v>
      </c>
      <c r="G41" s="10">
        <f t="shared" si="9"/>
        <v>-10.214266922900691</v>
      </c>
      <c r="H41" s="9">
        <f t="shared" si="10"/>
        <v>0.95493452796087119</v>
      </c>
      <c r="I41" s="9">
        <f t="shared" si="11"/>
        <v>1.0484381238156593</v>
      </c>
    </row>
    <row r="42" spans="1:9" x14ac:dyDescent="0.2">
      <c r="A42" s="25" t="s">
        <v>31</v>
      </c>
      <c r="B42" s="10">
        <v>582.07780390432504</v>
      </c>
      <c r="C42" s="10">
        <v>398.78771299543502</v>
      </c>
      <c r="D42" s="10">
        <f t="shared" si="8"/>
        <v>45.961820020013562</v>
      </c>
      <c r="E42" s="10">
        <v>565.58266093567488</v>
      </c>
      <c r="F42" s="10">
        <v>285.07322171635508</v>
      </c>
      <c r="G42" s="10">
        <f t="shared" si="9"/>
        <v>98.399084112650826</v>
      </c>
      <c r="H42" s="9">
        <f t="shared" si="10"/>
        <v>4.5918675791112165</v>
      </c>
      <c r="I42" s="9">
        <f t="shared" si="11"/>
        <v>3.4033656000624539</v>
      </c>
    </row>
    <row r="43" spans="1:9" x14ac:dyDescent="0.2">
      <c r="A43" s="24" t="s">
        <v>9</v>
      </c>
      <c r="B43" s="11">
        <v>18.004990540394999</v>
      </c>
      <c r="C43" s="11">
        <v>14.563831741425005</v>
      </c>
      <c r="D43" s="10">
        <f t="shared" si="8"/>
        <v>23.628114222042583</v>
      </c>
      <c r="E43" s="11">
        <v>32.36418978252</v>
      </c>
      <c r="F43" s="11">
        <v>33.008771380980001</v>
      </c>
      <c r="G43" s="10">
        <f t="shared" si="9"/>
        <v>-1.9527585289993965</v>
      </c>
      <c r="H43" s="9">
        <f t="shared" si="10"/>
        <v>0.14203690944764716</v>
      </c>
      <c r="I43" s="9">
        <f t="shared" si="11"/>
        <v>0.1242918032292307</v>
      </c>
    </row>
    <row r="44" spans="1:9" s="1" customFormat="1" x14ac:dyDescent="0.2">
      <c r="A44" s="23" t="s">
        <v>10</v>
      </c>
      <c r="B44" s="12">
        <v>9830.7434739771143</v>
      </c>
      <c r="C44" s="12">
        <v>8819.9812398710419</v>
      </c>
      <c r="D44" s="12">
        <f t="shared" si="8"/>
        <v>11.459913650801042</v>
      </c>
      <c r="E44" s="12">
        <v>4505.3519391479713</v>
      </c>
      <c r="F44" s="12">
        <v>4302.4992646031997</v>
      </c>
      <c r="G44" s="12">
        <f t="shared" si="9"/>
        <v>4.7147637238115863</v>
      </c>
      <c r="H44" s="8">
        <f t="shared" si="10"/>
        <v>77.552299596248645</v>
      </c>
      <c r="I44" s="8">
        <f t="shared" si="11"/>
        <v>75.2721805782339</v>
      </c>
    </row>
    <row r="45" spans="1:9" x14ac:dyDescent="0.2">
      <c r="A45" s="24" t="s">
        <v>11</v>
      </c>
      <c r="B45" s="10">
        <v>548.44647652873516</v>
      </c>
      <c r="C45" s="10">
        <v>514.01170081390512</v>
      </c>
      <c r="D45" s="10">
        <f t="shared" si="8"/>
        <v>6.6992202045799161</v>
      </c>
      <c r="E45" s="10">
        <v>89.44472048024997</v>
      </c>
      <c r="F45" s="10">
        <v>92.448920849145011</v>
      </c>
      <c r="G45" s="10">
        <f t="shared" si="9"/>
        <v>-3.249578622769647</v>
      </c>
      <c r="H45" s="9">
        <f t="shared" si="10"/>
        <v>4.3265583699598054</v>
      </c>
      <c r="I45" s="9">
        <f t="shared" si="11"/>
        <v>4.3867192583229473</v>
      </c>
    </row>
    <row r="46" spans="1:9" x14ac:dyDescent="0.2">
      <c r="A46" s="24" t="s">
        <v>12</v>
      </c>
      <c r="B46" s="10">
        <v>784.81961235022493</v>
      </c>
      <c r="C46" s="10">
        <v>703.43634929978998</v>
      </c>
      <c r="D46" s="10">
        <f t="shared" si="8"/>
        <v>11.569385507508244</v>
      </c>
      <c r="E46" s="10">
        <v>426.17962282183504</v>
      </c>
      <c r="F46" s="10">
        <v>359.38163974794008</v>
      </c>
      <c r="G46" s="10">
        <f t="shared" si="9"/>
        <v>18.586921446723096</v>
      </c>
      <c r="H46" s="9">
        <f t="shared" si="10"/>
        <v>6.191247474528299</v>
      </c>
      <c r="I46" s="9">
        <f t="shared" si="11"/>
        <v>6.0033220558824665</v>
      </c>
    </row>
    <row r="47" spans="1:9" x14ac:dyDescent="0.2">
      <c r="A47" s="24" t="s">
        <v>32</v>
      </c>
      <c r="B47" s="10">
        <v>45.216719580345007</v>
      </c>
      <c r="C47" s="10">
        <v>34.133197934205</v>
      </c>
      <c r="D47" s="10">
        <f t="shared" si="8"/>
        <v>32.471383629229678</v>
      </c>
      <c r="E47" s="10">
        <v>13.181069862045003</v>
      </c>
      <c r="F47" s="10">
        <v>12.955235279745001</v>
      </c>
      <c r="G47" s="10">
        <f t="shared" si="9"/>
        <v>1.743191670575726</v>
      </c>
      <c r="H47" s="9">
        <f t="shared" si="10"/>
        <v>0.35670349785211386</v>
      </c>
      <c r="I47" s="9">
        <f t="shared" si="11"/>
        <v>0.29130223395505145</v>
      </c>
    </row>
    <row r="48" spans="1:9" s="1" customFormat="1" ht="30" x14ac:dyDescent="0.2">
      <c r="A48" s="26" t="s">
        <v>13</v>
      </c>
      <c r="B48" s="17">
        <v>1945.9992955629598</v>
      </c>
      <c r="C48" s="17">
        <v>1733.5113907569</v>
      </c>
      <c r="D48" s="13">
        <f t="shared" si="8"/>
        <v>12.257658411652059</v>
      </c>
      <c r="E48" s="17">
        <v>937.5499416895052</v>
      </c>
      <c r="F48" s="17">
        <v>1103.7287628993299</v>
      </c>
      <c r="G48" s="13">
        <f t="shared" si="9"/>
        <v>-15.056128534088202</v>
      </c>
      <c r="H48" s="14">
        <f t="shared" si="10"/>
        <v>15.351506300930135</v>
      </c>
      <c r="I48" s="14">
        <f t="shared" si="11"/>
        <v>14.794269839216417</v>
      </c>
    </row>
    <row r="49" spans="1:9" ht="30" x14ac:dyDescent="0.2">
      <c r="A49" s="27" t="s">
        <v>14</v>
      </c>
      <c r="B49" s="10">
        <v>880.32233627091</v>
      </c>
      <c r="C49" s="10">
        <v>809.70585631578001</v>
      </c>
      <c r="D49" s="10">
        <f t="shared" si="8"/>
        <v>8.7212509832200169</v>
      </c>
      <c r="E49" s="10">
        <v>343.70206827972009</v>
      </c>
      <c r="F49" s="10">
        <v>565.33071358465509</v>
      </c>
      <c r="G49" s="10">
        <f t="shared" si="9"/>
        <v>-39.203361851619498</v>
      </c>
      <c r="H49" s="9">
        <f t="shared" si="10"/>
        <v>6.9446448017355813</v>
      </c>
      <c r="I49" s="9">
        <f t="shared" si="11"/>
        <v>6.9102556767735299</v>
      </c>
    </row>
    <row r="50" spans="1:9" ht="30" x14ac:dyDescent="0.2">
      <c r="A50" s="27" t="s">
        <v>15</v>
      </c>
      <c r="B50" s="10">
        <v>1065.6769592920498</v>
      </c>
      <c r="C50" s="10">
        <v>923.80553444112002</v>
      </c>
      <c r="D50" s="10">
        <f t="shared" si="8"/>
        <v>15.357282410822364</v>
      </c>
      <c r="E50" s="10">
        <v>593.84787340978505</v>
      </c>
      <c r="F50" s="10">
        <v>538.39804931467495</v>
      </c>
      <c r="G50" s="10">
        <f t="shared" si="9"/>
        <v>10.299038818155452</v>
      </c>
      <c r="H50" s="9">
        <f t="shared" si="10"/>
        <v>8.4068614991945534</v>
      </c>
      <c r="I50" s="9">
        <f t="shared" si="11"/>
        <v>7.8840141624428854</v>
      </c>
    </row>
    <row r="51" spans="1:9" s="1" customFormat="1" ht="30" x14ac:dyDescent="0.2">
      <c r="A51" s="26" t="s">
        <v>16</v>
      </c>
      <c r="B51" s="17">
        <v>4814.6972453574163</v>
      </c>
      <c r="C51" s="17">
        <v>4363.2139011924601</v>
      </c>
      <c r="D51" s="13">
        <f t="shared" si="8"/>
        <v>10.347495089378185</v>
      </c>
      <c r="E51" s="17">
        <v>2604.5809562744698</v>
      </c>
      <c r="F51" s="17">
        <v>2253.0974978754753</v>
      </c>
      <c r="G51" s="13">
        <f t="shared" si="9"/>
        <v>15.600011039487669</v>
      </c>
      <c r="H51" s="14">
        <f t="shared" si="10"/>
        <v>37.981953676809027</v>
      </c>
      <c r="I51" s="14">
        <f t="shared" si="11"/>
        <v>37.236884721176715</v>
      </c>
    </row>
    <row r="52" spans="1:9" x14ac:dyDescent="0.2">
      <c r="A52" s="27" t="s">
        <v>17</v>
      </c>
      <c r="B52" s="10">
        <v>1585.4550777936299</v>
      </c>
      <c r="C52" s="10">
        <v>1405.5424647678151</v>
      </c>
      <c r="D52" s="10">
        <f t="shared" si="8"/>
        <v>12.800226071827367</v>
      </c>
      <c r="E52" s="10">
        <v>896.08712029705521</v>
      </c>
      <c r="F52" s="10">
        <v>790.09770786649494</v>
      </c>
      <c r="G52" s="10">
        <f t="shared" si="9"/>
        <v>13.414722176167814</v>
      </c>
      <c r="H52" s="9">
        <f t="shared" si="10"/>
        <v>12.507262295564963</v>
      </c>
      <c r="I52" s="9">
        <f t="shared" si="11"/>
        <v>11.995291525124131</v>
      </c>
    </row>
    <row r="53" spans="1:9" x14ac:dyDescent="0.2">
      <c r="A53" s="27" t="s">
        <v>18</v>
      </c>
      <c r="B53" s="10">
        <v>3229.2421675637861</v>
      </c>
      <c r="C53" s="10">
        <v>2957.671436424645</v>
      </c>
      <c r="D53" s="10">
        <f t="shared" si="8"/>
        <v>9.1819100591993674</v>
      </c>
      <c r="E53" s="10">
        <v>1708.4938359774148</v>
      </c>
      <c r="F53" s="10">
        <v>1462.9997900089802</v>
      </c>
      <c r="G53" s="10">
        <f t="shared" si="9"/>
        <v>16.780183267622192</v>
      </c>
      <c r="H53" s="9">
        <f t="shared" si="10"/>
        <v>25.47469138124406</v>
      </c>
      <c r="I53" s="9">
        <f t="shared" si="11"/>
        <v>25.24159319605258</v>
      </c>
    </row>
    <row r="54" spans="1:9" x14ac:dyDescent="0.2">
      <c r="A54" s="24" t="s">
        <v>19</v>
      </c>
      <c r="B54" s="10">
        <v>539.89428159285001</v>
      </c>
      <c r="C54" s="10">
        <v>528.30924087252026</v>
      </c>
      <c r="D54" s="10">
        <f t="shared" si="8"/>
        <v>2.1928521827853444</v>
      </c>
      <c r="E54" s="10">
        <v>207.63876532741509</v>
      </c>
      <c r="F54" s="10">
        <v>216.75797757478506</v>
      </c>
      <c r="G54" s="10">
        <f t="shared" si="9"/>
        <v>-4.2070941745263752</v>
      </c>
      <c r="H54" s="9">
        <f t="shared" si="10"/>
        <v>4.2590922230067338</v>
      </c>
      <c r="I54" s="9">
        <f t="shared" si="11"/>
        <v>4.508738454038645</v>
      </c>
    </row>
    <row r="55" spans="1:9" ht="30" x14ac:dyDescent="0.2">
      <c r="A55" s="24" t="s">
        <v>33</v>
      </c>
      <c r="B55" s="10">
        <v>242.24910672141004</v>
      </c>
      <c r="C55" s="10">
        <v>192.69969047145003</v>
      </c>
      <c r="D55" s="10">
        <f t="shared" si="8"/>
        <v>25.713282739964328</v>
      </c>
      <c r="E55" s="10">
        <v>127.36738554529499</v>
      </c>
      <c r="F55" s="10">
        <v>143.16791896565999</v>
      </c>
      <c r="G55" s="10">
        <f t="shared" si="9"/>
        <v>-11.03636452532001</v>
      </c>
      <c r="H55" s="9">
        <f t="shared" si="10"/>
        <v>1.9110431831644537</v>
      </c>
      <c r="I55" s="9">
        <f t="shared" si="11"/>
        <v>1.6445529195648088</v>
      </c>
    </row>
    <row r="56" spans="1:9" x14ac:dyDescent="0.2">
      <c r="A56" s="24" t="s">
        <v>34</v>
      </c>
      <c r="B56" s="10">
        <v>45.682172735969999</v>
      </c>
      <c r="C56" s="10">
        <v>40.081399297859996</v>
      </c>
      <c r="D56" s="10">
        <f t="shared" si="8"/>
        <v>13.973497772591571</v>
      </c>
      <c r="E56" s="10">
        <v>8.2371728194949991</v>
      </c>
      <c r="F56" s="10">
        <v>11.714981686814998</v>
      </c>
      <c r="G56" s="10">
        <f t="shared" si="9"/>
        <v>-29.686848518373779</v>
      </c>
      <c r="H56" s="9">
        <f t="shared" si="10"/>
        <v>0.36037534247593106</v>
      </c>
      <c r="I56" s="9">
        <f t="shared" si="11"/>
        <v>0.34206584387484784</v>
      </c>
    </row>
    <row r="57" spans="1:9" x14ac:dyDescent="0.2">
      <c r="A57" s="24" t="s">
        <v>20</v>
      </c>
      <c r="B57" s="10">
        <v>463.98133535286007</v>
      </c>
      <c r="C57" s="10">
        <v>386.36509950726003</v>
      </c>
      <c r="D57" s="10">
        <f t="shared" si="8"/>
        <v>20.088832025611453</v>
      </c>
      <c r="E57" s="10">
        <v>-25.388316072045004</v>
      </c>
      <c r="F57" s="10">
        <v>-30.495001939350008</v>
      </c>
      <c r="G57" s="10">
        <f t="shared" si="9"/>
        <v>-16.745976529076586</v>
      </c>
      <c r="H57" s="9">
        <f t="shared" si="10"/>
        <v>3.6602337983492661</v>
      </c>
      <c r="I57" s="9">
        <f t="shared" si="11"/>
        <v>3.2973475507826597</v>
      </c>
    </row>
    <row r="58" spans="1:9" ht="30" x14ac:dyDescent="0.2">
      <c r="A58" s="24" t="s">
        <v>21</v>
      </c>
      <c r="B58" s="10">
        <v>200.00481678381001</v>
      </c>
      <c r="C58" s="10">
        <v>171.35632128090003</v>
      </c>
      <c r="D58" s="10">
        <f t="shared" si="8"/>
        <v>16.718668613308552</v>
      </c>
      <c r="E58" s="10">
        <v>44.407350103590005</v>
      </c>
      <c r="F58" s="10">
        <v>76.89574694740503</v>
      </c>
      <c r="G58" s="10">
        <f t="shared" si="9"/>
        <v>-42.249926860111472</v>
      </c>
      <c r="H58" s="9">
        <f t="shared" si="10"/>
        <v>1.5777884463132887</v>
      </c>
      <c r="I58" s="9">
        <f t="shared" si="11"/>
        <v>1.4624026523288116</v>
      </c>
    </row>
    <row r="59" spans="1:9" x14ac:dyDescent="0.2">
      <c r="A59" s="24" t="s">
        <v>30</v>
      </c>
      <c r="B59" s="10">
        <v>151.54487469226504</v>
      </c>
      <c r="C59" s="10">
        <v>113.05937057270999</v>
      </c>
      <c r="D59" s="10">
        <f t="shared" si="8"/>
        <v>34.0400834752609</v>
      </c>
      <c r="E59" s="10">
        <v>62.569639003245015</v>
      </c>
      <c r="F59" s="10">
        <v>49.976088505290001</v>
      </c>
      <c r="G59" s="10">
        <f t="shared" si="9"/>
        <v>25.199151983697107</v>
      </c>
      <c r="H59" s="9">
        <f t="shared" si="10"/>
        <v>1.1954999696127619</v>
      </c>
      <c r="I59" s="9">
        <f t="shared" si="11"/>
        <v>0.96488021078091535</v>
      </c>
    </row>
    <row r="60" spans="1:9" ht="30" x14ac:dyDescent="0.2">
      <c r="A60" s="24" t="s">
        <v>22</v>
      </c>
      <c r="B60" s="11">
        <v>48.207536718270006</v>
      </c>
      <c r="C60" s="11">
        <v>39.803577871080009</v>
      </c>
      <c r="D60" s="10">
        <f t="shared" si="8"/>
        <v>21.113576458904305</v>
      </c>
      <c r="E60" s="11">
        <v>9.5836312928699989</v>
      </c>
      <c r="F60" s="11">
        <v>12.869496210960001</v>
      </c>
      <c r="G60" s="10">
        <f t="shared" si="9"/>
        <v>-25.532195388438538</v>
      </c>
      <c r="H60" s="9">
        <f t="shared" si="10"/>
        <v>0.38029731324684302</v>
      </c>
      <c r="I60" s="9">
        <f t="shared" si="11"/>
        <v>0.33969483830960345</v>
      </c>
    </row>
    <row r="64" spans="1:9" ht="15.75" x14ac:dyDescent="0.25">
      <c r="A64"/>
      <c r="B64" s="7"/>
      <c r="C64" s="7"/>
      <c r="D64" s="7"/>
      <c r="E64" s="7"/>
      <c r="F64" s="7"/>
    </row>
  </sheetData>
  <mergeCells count="8">
    <mergeCell ref="B2:D2"/>
    <mergeCell ref="E2:G2"/>
    <mergeCell ref="H2:I2"/>
    <mergeCell ref="A35:A37"/>
    <mergeCell ref="B35:D35"/>
    <mergeCell ref="E35:G35"/>
    <mergeCell ref="H35:I35"/>
    <mergeCell ref="A2:A4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2011-11-15T14:48:09Z</dcterms:created>
  <dcterms:modified xsi:type="dcterms:W3CDTF">2023-02-07T17:25:06Z</dcterms:modified>
</cp:coreProperties>
</file>