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roatia 2021\"/>
    </mc:Choice>
  </mc:AlternateContent>
  <xr:revisionPtr revIDLastSave="0" documentId="13_ncr:1_{DE9FA9C7-1706-4B0F-B3F7-63C158AB8DE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0" i="1" l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5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6" i="1" l="1"/>
  <c r="G8" i="1"/>
  <c r="G9" i="1"/>
  <c r="G10" i="1"/>
  <c r="G11" i="1"/>
  <c r="G12" i="1"/>
  <c r="G14" i="1"/>
  <c r="G16" i="1"/>
  <c r="G17" i="1"/>
  <c r="D18" i="1"/>
  <c r="G18" i="1"/>
  <c r="G19" i="1"/>
  <c r="G20" i="1"/>
  <c r="G22" i="1"/>
  <c r="G24" i="1"/>
  <c r="D25" i="1"/>
  <c r="G25" i="1"/>
  <c r="G26" i="1"/>
  <c r="G27" i="1"/>
  <c r="I7" i="1"/>
  <c r="G5" i="1"/>
  <c r="H7" i="1"/>
  <c r="I20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I38" i="1"/>
  <c r="H38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I24" i="1" l="1"/>
  <c r="G21" i="1"/>
  <c r="G13" i="1"/>
  <c r="I18" i="1"/>
  <c r="I26" i="1"/>
  <c r="G23" i="1"/>
  <c r="D20" i="1"/>
  <c r="D19" i="1"/>
  <c r="G15" i="1"/>
  <c r="D12" i="1"/>
  <c r="G7" i="1"/>
  <c r="D21" i="1"/>
  <c r="D14" i="1"/>
  <c r="D6" i="1"/>
  <c r="D23" i="1"/>
  <c r="D16" i="1"/>
  <c r="D7" i="1"/>
  <c r="H5" i="1"/>
  <c r="D27" i="1"/>
  <c r="D11" i="1"/>
  <c r="I22" i="1"/>
  <c r="D24" i="1"/>
  <c r="D22" i="1"/>
  <c r="D15" i="1"/>
  <c r="D13" i="1"/>
  <c r="D8" i="1"/>
  <c r="D26" i="1"/>
  <c r="D10" i="1"/>
  <c r="D17" i="1"/>
  <c r="D9" i="1"/>
  <c r="D5" i="1"/>
  <c r="I25" i="1"/>
  <c r="I17" i="1"/>
  <c r="I5" i="1"/>
  <c r="H26" i="1"/>
  <c r="H24" i="1"/>
  <c r="H22" i="1"/>
  <c r="H20" i="1"/>
  <c r="H18" i="1"/>
  <c r="H16" i="1"/>
  <c r="H14" i="1"/>
  <c r="H12" i="1"/>
  <c r="H10" i="1"/>
  <c r="H8" i="1"/>
  <c r="H6" i="1"/>
  <c r="I16" i="1"/>
  <c r="I14" i="1"/>
  <c r="I12" i="1"/>
  <c r="I10" i="1"/>
  <c r="I8" i="1"/>
  <c r="I6" i="1"/>
  <c r="H27" i="1"/>
  <c r="H25" i="1"/>
  <c r="H23" i="1"/>
  <c r="H21" i="1"/>
  <c r="H19" i="1"/>
  <c r="H17" i="1"/>
  <c r="H15" i="1"/>
  <c r="H13" i="1"/>
  <c r="H11" i="1"/>
  <c r="H9" i="1"/>
  <c r="I27" i="1"/>
  <c r="I23" i="1"/>
  <c r="I21" i="1"/>
  <c r="I19" i="1"/>
  <c r="I15" i="1"/>
  <c r="I13" i="1"/>
  <c r="I11" i="1"/>
  <c r="I9" i="1"/>
</calcChain>
</file>

<file path=xl/sharedStrings.xml><?xml version="1.0" encoding="utf-8"?>
<sst xmlns="http://schemas.openxmlformats.org/spreadsheetml/2006/main" count="83" uniqueCount="39">
  <si>
    <t>Business line</t>
  </si>
  <si>
    <t>GROSS WRITTEN PREMIUMS</t>
  </si>
  <si>
    <t>PAID CLAIMS</t>
  </si>
  <si>
    <t>EUR m</t>
  </si>
  <si>
    <t>HRK m</t>
  </si>
  <si>
    <t>%</t>
  </si>
  <si>
    <t>TOTAL MARKET</t>
  </si>
  <si>
    <t>TOTAL LIFE</t>
  </si>
  <si>
    <t>Life insurance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</si>
  <si>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</si>
  <si>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</si>
  <si>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</si>
  <si>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</si>
  <si>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</si>
  <si>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</si>
  <si>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</si>
  <si>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</si>
  <si>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</si>
  <si>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</si>
  <si>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</si>
  <si>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</si>
  <si>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</si>
  <si>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Other non-life insurance</t>
  </si>
  <si>
    <t>Sources:</t>
  </si>
  <si>
    <t>Croatian National Bank</t>
  </si>
  <si>
    <t>Croatian Insurance Bureau</t>
  </si>
  <si>
    <t>Weight in all GWP</t>
  </si>
  <si>
    <t>Change</t>
  </si>
  <si>
    <t>IN LOCAL CURRENCY - HRK</t>
  </si>
  <si>
    <t>Supplementary insurance</t>
  </si>
  <si>
    <t>Travel insurance</t>
  </si>
  <si>
    <t>Unit-linked</t>
  </si>
  <si>
    <t>Goods in transit</t>
  </si>
  <si>
    <t>Marine insurance (hull)</t>
  </si>
  <si>
    <t>Marine liability</t>
  </si>
  <si>
    <t>Exchange rate for calculations:</t>
  </si>
  <si>
    <t>1 EUR = 7.536898 Kuna - HRK (December 31st, 2020)</t>
  </si>
  <si>
    <t>1 EUR = 7.517174 Kuna - HRK (December 31st, 2021)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</si>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</sst>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5" fontId="7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0" fillId="0" borderId="0" xfId="0" applyNumberFormat="1" applyFill="1"/>
    <xf numFmtId="164" fontId="0" fillId="0" borderId="0" xfId="0" applyNumberFormat="1"/>
    <xf numFmtId="165" fontId="9" fillId="0" borderId="1" xfId="2" applyFont="1" applyFill="1" applyBorder="1" applyAlignment="1">
      <alignment horizontal="right"/>
    </xf>
    <xf numFmtId="165" fontId="10" fillId="0" borderId="1" xfId="2" applyFont="1" applyFill="1" applyBorder="1" applyAlignment="1">
      <alignment horizontal="right"/>
    </xf>
    <xf numFmtId="165" fontId="12" fillId="0" borderId="1" xfId="2" applyFont="1" applyFill="1" applyBorder="1"/>
    <xf numFmtId="165" fontId="10" fillId="0" borderId="1" xfId="2" applyFont="1" applyFill="1" applyBorder="1"/>
    <xf numFmtId="165" fontId="11" fillId="0" borderId="1" xfId="2" applyFont="1" applyFill="1" applyBorder="1"/>
    <xf numFmtId="165" fontId="1" fillId="0" borderId="1" xfId="2" applyFont="1" applyFill="1" applyBorder="1"/>
    <xf numFmtId="165" fontId="5" fillId="0" borderId="1" xfId="2" applyFont="1" applyFill="1" applyBorder="1" applyAlignment="1">
      <alignment horizontal="right"/>
    </xf>
    <xf numFmtId="165" fontId="2" fillId="0" borderId="1" xfId="2" applyFont="1" applyFill="1" applyBorder="1"/>
    <xf numFmtId="0" fontId="8" fillId="6" borderId="4" xfId="0" applyFont="1" applyFill="1" applyBorder="1" applyAlignment="1"/>
    <xf numFmtId="165" fontId="5" fillId="0" borderId="1" xfId="2" applyFont="1" applyFill="1" applyBorder="1" applyAlignment="1">
      <alignment horizontal="right" indent="1"/>
    </xf>
    <xf numFmtId="0" fontId="9" fillId="2" borderId="0" xfId="1" applyFont="1" applyFill="1"/>
    <xf numFmtId="0" fontId="5" fillId="2" borderId="0" xfId="1" applyFont="1" applyFill="1"/>
    <xf numFmtId="0" fontId="2" fillId="2" borderId="0" xfId="0" applyFont="1" applyFill="1"/>
    <xf numFmtId="0" fontId="4" fillId="2" borderId="0" xfId="0" applyFont="1" applyFill="1"/>
    <xf numFmtId="165" fontId="1" fillId="5" borderId="1" xfId="2" applyFont="1" applyFill="1" applyBorder="1"/>
    <xf numFmtId="165" fontId="1" fillId="5" borderId="1" xfId="2" applyFont="1" applyFill="1" applyBorder="1" applyAlignment="1">
      <alignment vertical="center"/>
    </xf>
    <xf numFmtId="165" fontId="4" fillId="0" borderId="1" xfId="2" applyFont="1" applyFill="1" applyBorder="1" applyAlignment="1">
      <alignment vertical="center" wrapText="1"/>
    </xf>
    <xf numFmtId="165" fontId="4" fillId="0" borderId="1" xfId="2" applyFont="1" applyFill="1" applyBorder="1" applyAlignment="1">
      <alignment vertical="center"/>
    </xf>
    <xf numFmtId="165" fontId="5" fillId="0" borderId="1" xfId="2" applyFont="1" applyFill="1" applyBorder="1" applyAlignment="1">
      <alignment vertical="center" wrapText="1"/>
    </xf>
    <xf numFmtId="165" fontId="4" fillId="0" borderId="1" xfId="2" applyFont="1" applyFill="1" applyBorder="1" applyAlignment="1">
      <alignment horizontal="left" vertical="center" wrapText="1" indent="3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ontablo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view="pageBreakPreview" zoomScale="85" zoomScaleNormal="70" zoomScaleSheetLayoutView="85" workbookViewId="0">
      <selection activeCell="J16" sqref="J16"/>
    </sheetView>
  </sheetViews>
  <sheetFormatPr defaultRowHeight="15" x14ac:dyDescent="0.2"/>
  <cols>
    <col min="1" max="1" width="24.28515625" style="2" customWidth="1"/>
    <col min="2" max="3" width="19.140625" style="2" bestFit="1" customWidth="1"/>
    <col min="4" max="4" width="13.28515625" style="2" bestFit="1" customWidth="1"/>
    <col min="5" max="5" width="19.5703125" style="2" customWidth="1"/>
    <col min="6" max="6" width="18.140625" style="2" customWidth="1"/>
    <col min="7" max="9" width="13.85546875" style="2" customWidth="1"/>
    <col min="10" max="10" width="16.5703125" style="2" customWidth="1"/>
    <col min="11" max="11" width="14.28515625" style="2" bestFit="1" customWidth="1"/>
    <col min="12" max="12" width="9.5703125" style="2" bestFit="1" customWidth="1"/>
    <col min="13" max="16384" width="9.140625" style="2"/>
  </cols>
  <sheetData>
    <row r="1" spans="1:9" x14ac:dyDescent="0.2">
      <c r="A1" s="1" t="s">
        <v>38</v>
      </c>
    </row>
    <row r="2" spans="1:9" x14ac:dyDescent="0.2">
      <c r="A2" s="35" t="s">
        <v>0</v>
      </c>
      <c r="B2" s="31" t="s">
        <v>1</v>
      </c>
      <c r="C2" s="31"/>
      <c r="D2" s="31"/>
      <c r="E2" s="32" t="s">
        <v>2</v>
      </c>
      <c r="F2" s="33"/>
      <c r="G2" s="33"/>
      <c r="H2" s="34" t="s">
        <v>26</v>
      </c>
      <c r="I2" s="34"/>
    </row>
    <row r="3" spans="1:9" x14ac:dyDescent="0.2">
      <c r="A3" s="35"/>
      <c r="B3" s="5">
        <v>2021</v>
      </c>
      <c r="C3" s="5">
        <v>2020</v>
      </c>
      <c r="D3" s="5" t="s">
        <v>27</v>
      </c>
      <c r="E3" s="5">
        <v>2021</v>
      </c>
      <c r="F3" s="5">
        <v>2020</v>
      </c>
      <c r="G3" s="5" t="s">
        <v>27</v>
      </c>
      <c r="H3" s="5">
        <v>2021</v>
      </c>
      <c r="I3" s="5">
        <v>2020</v>
      </c>
    </row>
    <row r="4" spans="1:9" x14ac:dyDescent="0.2">
      <c r="A4" s="35"/>
      <c r="B4" s="29" t="s">
        <v>3</v>
      </c>
      <c r="C4" s="30" t="s">
        <v>3</v>
      </c>
      <c r="D4" s="6" t="s">
        <v>5</v>
      </c>
      <c r="E4" s="30" t="s">
        <v>3</v>
      </c>
      <c r="F4" s="30" t="s">
        <v>3</v>
      </c>
      <c r="G4" s="6" t="s">
        <v>5</v>
      </c>
      <c r="H4" s="6" t="s">
        <v>5</v>
      </c>
      <c r="I4" s="6" t="s">
        <v>5</v>
      </c>
    </row>
    <row r="5" spans="1:9" s="1" customFormat="1" x14ac:dyDescent="0.2">
      <c r="A5" s="23" t="s">
        <v>6</v>
      </c>
      <c r="B5" s="14">
        <f>B38/7.517174</f>
        <v>1558.7575177067874</v>
      </c>
      <c r="C5" s="14">
        <f>C38/7.536898</f>
        <v>1389.8382471130699</v>
      </c>
      <c r="D5" s="14">
        <f>B5*100/C5-100</f>
        <v>12.153879844981347</v>
      </c>
      <c r="E5" s="14">
        <f>E38/7.517174</f>
        <v>970.82957491339153</v>
      </c>
      <c r="F5" s="14">
        <f>F38/7.536898</f>
        <v>866.50026087655681</v>
      </c>
      <c r="G5" s="14">
        <f>E5*100/F5-100</f>
        <v>12.04030959336292</v>
      </c>
      <c r="H5" s="14">
        <f>B5*100/$B$5</f>
        <v>100</v>
      </c>
      <c r="I5" s="14">
        <f>C5*100/$C$5</f>
        <v>100</v>
      </c>
    </row>
    <row r="6" spans="1:9" s="1" customFormat="1" x14ac:dyDescent="0.2">
      <c r="A6" s="24" t="s">
        <v>7</v>
      </c>
      <c r="B6" s="14">
        <f t="shared" ref="B6:B27" si="0">B39/7.517174</f>
        <v>385.44674422063406</v>
      </c>
      <c r="C6" s="14">
        <f t="shared" ref="B6:C27" si="1">C39/7.536898</f>
        <v>351.26561829813807</v>
      </c>
      <c r="D6" s="14">
        <f t="shared" ref="D6:D27" si="2">B6*100/C6-100</f>
        <v>9.7308487201513287</v>
      </c>
      <c r="E6" s="14">
        <f t="shared" ref="E6:E27" si="3">E39/7.517174</f>
        <v>398.47362486088525</v>
      </c>
      <c r="F6" s="14">
        <f t="shared" ref="E6:F27" si="4">F39/7.536898</f>
        <v>369.15131779944471</v>
      </c>
      <c r="G6" s="14">
        <f t="shared" ref="G6:G27" si="5">E6*100/F6-100</f>
        <v>7.9431673808546321</v>
      </c>
      <c r="H6" s="14">
        <f t="shared" ref="H6:H27" si="6">B6*100/$B$5</f>
        <v>24.727819422978342</v>
      </c>
      <c r="I6" s="14">
        <f t="shared" ref="I6:I27" si="7">C6*100/$C$5</f>
        <v>25.273848883334189</v>
      </c>
    </row>
    <row r="7" spans="1:9" x14ac:dyDescent="0.2">
      <c r="A7" s="25" t="s">
        <v>8</v>
      </c>
      <c r="B7" s="16">
        <f t="shared" si="0"/>
        <v>314.11651115565508</v>
      </c>
      <c r="C7" s="16">
        <f t="shared" si="1"/>
        <v>293.48150709880912</v>
      </c>
      <c r="D7" s="16">
        <f t="shared" si="2"/>
        <v>7.0311087948374791</v>
      </c>
      <c r="E7" s="16">
        <f t="shared" si="3"/>
        <v>354.19295625457124</v>
      </c>
      <c r="F7" s="16">
        <f t="shared" si="4"/>
        <v>323.34544586380224</v>
      </c>
      <c r="G7" s="16">
        <f t="shared" si="5"/>
        <v>9.5401097449699108</v>
      </c>
      <c r="H7" s="16">
        <f t="shared" si="6"/>
        <v>20.151723894668166</v>
      </c>
      <c r="I7" s="16">
        <f t="shared" si="7"/>
        <v>21.116234763895733</v>
      </c>
    </row>
    <row r="8" spans="1:9" x14ac:dyDescent="0.2">
      <c r="A8" s="26" t="s">
        <v>29</v>
      </c>
      <c r="B8" s="16">
        <f t="shared" si="0"/>
        <v>16.342608082505475</v>
      </c>
      <c r="C8" s="16">
        <f t="shared" si="1"/>
        <v>16.64428638678671</v>
      </c>
      <c r="D8" s="16">
        <f t="shared" si="2"/>
        <v>-1.8125036860740806</v>
      </c>
      <c r="E8" s="16">
        <f t="shared" si="3"/>
        <v>1.9666296935523913</v>
      </c>
      <c r="F8" s="16">
        <f t="shared" si="4"/>
        <v>1.8463718667812674</v>
      </c>
      <c r="G8" s="16">
        <f t="shared" si="5"/>
        <v>6.5131964440492709</v>
      </c>
      <c r="H8" s="16">
        <f t="shared" si="6"/>
        <v>1.048438124394639</v>
      </c>
      <c r="I8" s="16">
        <f t="shared" si="7"/>
        <v>1.19757003531596</v>
      </c>
    </row>
    <row r="9" spans="1:9" x14ac:dyDescent="0.2">
      <c r="A9" s="26" t="s">
        <v>31</v>
      </c>
      <c r="B9" s="16">
        <f t="shared" si="0"/>
        <v>53.050217154744587</v>
      </c>
      <c r="C9" s="16">
        <f t="shared" si="1"/>
        <v>38.709666864272279</v>
      </c>
      <c r="D9" s="16">
        <f t="shared" si="2"/>
        <v>37.046431685280538</v>
      </c>
      <c r="E9" s="16">
        <f t="shared" si="3"/>
        <v>37.922924450065935</v>
      </c>
      <c r="F9" s="16">
        <f t="shared" si="4"/>
        <v>39.636027786232489</v>
      </c>
      <c r="G9" s="16">
        <f t="shared" si="5"/>
        <v>-4.3220863235987537</v>
      </c>
      <c r="H9" s="16">
        <f t="shared" si="6"/>
        <v>3.4033656006221542</v>
      </c>
      <c r="I9" s="16">
        <f t="shared" si="7"/>
        <v>2.785192229720173</v>
      </c>
    </row>
    <row r="10" spans="1:9" s="3" customFormat="1" x14ac:dyDescent="0.2">
      <c r="A10" s="25" t="s">
        <v>9</v>
      </c>
      <c r="B10" s="16">
        <f t="shared" si="0"/>
        <v>1.9374078277288782</v>
      </c>
      <c r="C10" s="16">
        <f t="shared" si="1"/>
        <v>2.4301579482699642</v>
      </c>
      <c r="D10" s="16">
        <f t="shared" si="2"/>
        <v>-20.27646478254124</v>
      </c>
      <c r="E10" s="16">
        <f t="shared" si="3"/>
        <v>4.3911144626956888</v>
      </c>
      <c r="F10" s="16">
        <f t="shared" si="4"/>
        <v>4.3234722826287424</v>
      </c>
      <c r="G10" s="16">
        <f t="shared" si="5"/>
        <v>1.5645336813821018</v>
      </c>
      <c r="H10" s="16">
        <f t="shared" si="6"/>
        <v>0.12429180329337905</v>
      </c>
      <c r="I10" s="16">
        <f t="shared" si="7"/>
        <v>0.17485185440232454</v>
      </c>
    </row>
    <row r="11" spans="1:9" s="1" customFormat="1" x14ac:dyDescent="0.2">
      <c r="A11" s="24" t="s">
        <v>10</v>
      </c>
      <c r="B11" s="14">
        <f t="shared" si="0"/>
        <v>1173.3107734861535</v>
      </c>
      <c r="C11" s="14">
        <f t="shared" si="1"/>
        <v>1038.5726288149315</v>
      </c>
      <c r="D11" s="14">
        <f t="shared" si="2"/>
        <v>12.973396460964466</v>
      </c>
      <c r="E11" s="14">
        <f t="shared" si="3"/>
        <v>572.35595005250639</v>
      </c>
      <c r="F11" s="14">
        <f t="shared" si="4"/>
        <v>497.34894307711204</v>
      </c>
      <c r="G11" s="14">
        <f t="shared" si="5"/>
        <v>15.081364506642728</v>
      </c>
      <c r="H11" s="14">
        <f t="shared" si="6"/>
        <v>75.272180577021658</v>
      </c>
      <c r="I11" s="14">
        <f t="shared" si="7"/>
        <v>74.72615111666579</v>
      </c>
    </row>
    <row r="12" spans="1:9" x14ac:dyDescent="0.2">
      <c r="A12" s="25" t="s">
        <v>11</v>
      </c>
      <c r="B12" s="16">
        <f t="shared" si="0"/>
        <v>68.378316262201736</v>
      </c>
      <c r="C12" s="16">
        <f t="shared" si="1"/>
        <v>67.933497787816677</v>
      </c>
      <c r="D12" s="16">
        <f t="shared" si="2"/>
        <v>0.65478517796096014</v>
      </c>
      <c r="E12" s="16">
        <f t="shared" si="3"/>
        <v>12.298361201962337</v>
      </c>
      <c r="F12" s="16">
        <f t="shared" si="4"/>
        <v>12.687581254250755</v>
      </c>
      <c r="G12" s="16">
        <f t="shared" si="5"/>
        <v>-3.0677246079351619</v>
      </c>
      <c r="H12" s="16">
        <f t="shared" si="6"/>
        <v>4.38671926104315</v>
      </c>
      <c r="I12" s="16">
        <f t="shared" si="7"/>
        <v>4.8878707956790004</v>
      </c>
    </row>
    <row r="13" spans="1:9" x14ac:dyDescent="0.2">
      <c r="A13" s="25" t="s">
        <v>12</v>
      </c>
      <c r="B13" s="16">
        <f t="shared" si="0"/>
        <v>93.57723385809615</v>
      </c>
      <c r="C13" s="16">
        <f t="shared" si="1"/>
        <v>84.155375342747107</v>
      </c>
      <c r="D13" s="16">
        <f t="shared" si="2"/>
        <v>11.195789308734945</v>
      </c>
      <c r="E13" s="16">
        <f t="shared" si="3"/>
        <v>47.808077858780443</v>
      </c>
      <c r="F13" s="16">
        <f t="shared" si="4"/>
        <v>42.039274399096279</v>
      </c>
      <c r="G13" s="16">
        <f t="shared" si="5"/>
        <v>13.722414437791002</v>
      </c>
      <c r="H13" s="16">
        <f t="shared" si="6"/>
        <v>6.0033220558746745</v>
      </c>
      <c r="I13" s="16">
        <f t="shared" si="7"/>
        <v>6.0550481696378773</v>
      </c>
    </row>
    <row r="14" spans="1:9" x14ac:dyDescent="0.2">
      <c r="A14" s="25" t="s">
        <v>32</v>
      </c>
      <c r="B14" s="16">
        <f t="shared" si="0"/>
        <v>4.540695504720258</v>
      </c>
      <c r="C14" s="16">
        <f t="shared" si="1"/>
        <v>4.5073224223015886</v>
      </c>
      <c r="D14" s="16">
        <f t="shared" si="2"/>
        <v>0.74041923989160807</v>
      </c>
      <c r="E14" s="16">
        <f t="shared" si="3"/>
        <v>1.7234183045383811</v>
      </c>
      <c r="F14" s="16">
        <f t="shared" si="4"/>
        <v>1.0131244963113473</v>
      </c>
      <c r="G14" s="16">
        <f t="shared" si="5"/>
        <v>70.109232459892127</v>
      </c>
      <c r="H14" s="16">
        <f t="shared" si="6"/>
        <v>0.29130223611690659</v>
      </c>
      <c r="I14" s="16">
        <f t="shared" si="7"/>
        <v>0.32430553927149891</v>
      </c>
    </row>
    <row r="15" spans="1:9" s="1" customFormat="1" x14ac:dyDescent="0.2">
      <c r="A15" s="27" t="s">
        <v>13</v>
      </c>
      <c r="B15" s="14">
        <f t="shared" si="0"/>
        <v>230.6067933095602</v>
      </c>
      <c r="C15" s="14">
        <f t="shared" si="1"/>
        <v>206.00576217032526</v>
      </c>
      <c r="D15" s="14">
        <f t="shared" si="2"/>
        <v>11.94191409019659</v>
      </c>
      <c r="E15" s="14">
        <f t="shared" si="3"/>
        <v>146.82761947907551</v>
      </c>
      <c r="F15" s="14">
        <f t="shared" si="4"/>
        <v>129.57538333807886</v>
      </c>
      <c r="G15" s="14">
        <f t="shared" si="5"/>
        <v>13.314439592266794</v>
      </c>
      <c r="H15" s="14">
        <f t="shared" si="6"/>
        <v>14.794269839277135</v>
      </c>
      <c r="I15" s="14">
        <f t="shared" si="7"/>
        <v>14.822283283557221</v>
      </c>
    </row>
    <row r="16" spans="1:9" x14ac:dyDescent="0.2">
      <c r="A16" s="28" t="s">
        <v>14</v>
      </c>
      <c r="B16" s="16">
        <f t="shared" si="0"/>
        <v>107.71412986050342</v>
      </c>
      <c r="C16" s="16">
        <f t="shared" si="1"/>
        <v>96.588675070300809</v>
      </c>
      <c r="D16" s="16">
        <f t="shared" si="2"/>
        <v>11.518384305515212</v>
      </c>
      <c r="E16" s="16">
        <f t="shared" si="3"/>
        <v>75.205218563518685</v>
      </c>
      <c r="F16" s="16">
        <f t="shared" si="4"/>
        <v>68.330632985878282</v>
      </c>
      <c r="G16" s="16">
        <f t="shared" si="5"/>
        <v>10.060766712143817</v>
      </c>
      <c r="H16" s="16">
        <f t="shared" si="6"/>
        <v>6.9102556771607597</v>
      </c>
      <c r="I16" s="16">
        <f t="shared" si="7"/>
        <v>6.9496342665005733</v>
      </c>
    </row>
    <row r="17" spans="1:9" x14ac:dyDescent="0.2">
      <c r="A17" s="28" t="s">
        <v>15</v>
      </c>
      <c r="B17" s="16">
        <f t="shared" si="0"/>
        <v>122.89266344905678</v>
      </c>
      <c r="C17" s="16">
        <f t="shared" si="1"/>
        <v>109.41708710002443</v>
      </c>
      <c r="D17" s="16">
        <f t="shared" si="2"/>
        <v>12.315787877549283</v>
      </c>
      <c r="E17" s="16">
        <f t="shared" si="3"/>
        <v>71.622400915556838</v>
      </c>
      <c r="F17" s="16">
        <f t="shared" si="4"/>
        <v>61.244750352200597</v>
      </c>
      <c r="G17" s="16">
        <f t="shared" si="5"/>
        <v>16.944555253597102</v>
      </c>
      <c r="H17" s="16">
        <f t="shared" si="6"/>
        <v>7.8840141621163751</v>
      </c>
      <c r="I17" s="16">
        <f t="shared" si="7"/>
        <v>7.8726490170566477</v>
      </c>
    </row>
    <row r="18" spans="1:9" s="1" customFormat="1" x14ac:dyDescent="0.2">
      <c r="A18" s="27" t="s">
        <v>16</v>
      </c>
      <c r="B18" s="14">
        <f t="shared" si="0"/>
        <v>580.43273991396234</v>
      </c>
      <c r="C18" s="14">
        <f t="shared" si="1"/>
        <v>517.53841580581297</v>
      </c>
      <c r="D18" s="14">
        <f t="shared" si="2"/>
        <v>12.152590452676293</v>
      </c>
      <c r="E18" s="14">
        <f t="shared" si="3"/>
        <v>299.72666560997521</v>
      </c>
      <c r="F18" s="14">
        <f t="shared" si="4"/>
        <v>266.94670321662841</v>
      </c>
      <c r="G18" s="14">
        <f t="shared" si="5"/>
        <v>12.279590644258946</v>
      </c>
      <c r="H18" s="14">
        <f t="shared" si="6"/>
        <v>37.236884718790854</v>
      </c>
      <c r="I18" s="14">
        <f t="shared" si="7"/>
        <v>37.237312822612857</v>
      </c>
    </row>
    <row r="19" spans="1:9" x14ac:dyDescent="0.2">
      <c r="A19" s="28" t="s">
        <v>17</v>
      </c>
      <c r="B19" s="16">
        <f t="shared" si="0"/>
        <v>186.97750840674965</v>
      </c>
      <c r="C19" s="16">
        <f t="shared" si="1"/>
        <v>173.12604858656707</v>
      </c>
      <c r="D19" s="16">
        <f t="shared" si="2"/>
        <v>8.0007947580785554</v>
      </c>
      <c r="E19" s="16">
        <f t="shared" si="3"/>
        <v>105.10568304392048</v>
      </c>
      <c r="F19" s="16">
        <f t="shared" si="4"/>
        <v>99.773739705645497</v>
      </c>
      <c r="G19" s="16">
        <f t="shared" si="5"/>
        <v>5.3440347670693598</v>
      </c>
      <c r="H19" s="16">
        <f t="shared" si="6"/>
        <v>11.995291524356347</v>
      </c>
      <c r="I19" s="16">
        <f t="shared" si="7"/>
        <v>12.456560966441906</v>
      </c>
    </row>
    <row r="20" spans="1:9" x14ac:dyDescent="0.2">
      <c r="A20" s="28" t="s">
        <v>18</v>
      </c>
      <c r="B20" s="16">
        <f t="shared" si="0"/>
        <v>393.45523150721266</v>
      </c>
      <c r="C20" s="16">
        <f t="shared" si="1"/>
        <v>344.41236721924588</v>
      </c>
      <c r="D20" s="16">
        <f t="shared" si="2"/>
        <v>14.23957701749633</v>
      </c>
      <c r="E20" s="16">
        <f t="shared" si="3"/>
        <v>194.62098256605472</v>
      </c>
      <c r="F20" s="16">
        <f t="shared" si="4"/>
        <v>167.1729635109829</v>
      </c>
      <c r="G20" s="16">
        <f t="shared" si="5"/>
        <v>16.418934305288289</v>
      </c>
      <c r="H20" s="16">
        <f t="shared" si="6"/>
        <v>25.241593194434504</v>
      </c>
      <c r="I20" s="16">
        <f t="shared" si="7"/>
        <v>24.780751856170951</v>
      </c>
    </row>
    <row r="21" spans="1:9" x14ac:dyDescent="0.2">
      <c r="A21" s="25" t="s">
        <v>19</v>
      </c>
      <c r="B21" s="16">
        <f t="shared" si="0"/>
        <v>70.280299603281762</v>
      </c>
      <c r="C21" s="16">
        <f t="shared" si="1"/>
        <v>62.303156870372952</v>
      </c>
      <c r="D21" s="16">
        <f t="shared" si="2"/>
        <v>12.803753667741006</v>
      </c>
      <c r="E21" s="16">
        <f t="shared" si="3"/>
        <v>28.835035348390228</v>
      </c>
      <c r="F21" s="16">
        <f t="shared" si="4"/>
        <v>23.628039146874482</v>
      </c>
      <c r="G21" s="16">
        <f t="shared" si="5"/>
        <v>22.037360650828816</v>
      </c>
      <c r="H21" s="16">
        <f t="shared" si="6"/>
        <v>4.5087384538601434</v>
      </c>
      <c r="I21" s="16">
        <f t="shared" si="7"/>
        <v>4.4827631560569863</v>
      </c>
    </row>
    <row r="22" spans="1:9" x14ac:dyDescent="0.2">
      <c r="A22" s="25" t="s">
        <v>33</v>
      </c>
      <c r="B22" s="16">
        <f t="shared" si="0"/>
        <v>25.634592247033268</v>
      </c>
      <c r="C22" s="16">
        <f t="shared" si="1"/>
        <v>22.698388096800567</v>
      </c>
      <c r="D22" s="16">
        <f t="shared" si="2"/>
        <v>12.935738598312952</v>
      </c>
      <c r="E22" s="16">
        <f t="shared" si="3"/>
        <v>19.045444337193736</v>
      </c>
      <c r="F22" s="16">
        <f t="shared" si="4"/>
        <v>10.598738713194741</v>
      </c>
      <c r="G22" s="16">
        <f t="shared" si="5"/>
        <v>79.695385012967563</v>
      </c>
      <c r="H22" s="16">
        <f t="shared" si="6"/>
        <v>1.6445529183234582</v>
      </c>
      <c r="I22" s="16">
        <f t="shared" si="7"/>
        <v>1.63316761097552</v>
      </c>
    </row>
    <row r="23" spans="1:9" x14ac:dyDescent="0.2">
      <c r="A23" s="25" t="s">
        <v>34</v>
      </c>
      <c r="B23" s="16">
        <f t="shared" si="0"/>
        <v>5.3319770554732413</v>
      </c>
      <c r="C23" s="16">
        <f t="shared" si="1"/>
        <v>4.9977032951752829</v>
      </c>
      <c r="D23" s="16">
        <f t="shared" si="2"/>
        <v>6.6885475298356027</v>
      </c>
      <c r="E23" s="16">
        <f t="shared" si="3"/>
        <v>1.5584289601384771</v>
      </c>
      <c r="F23" s="16">
        <f t="shared" si="4"/>
        <v>1.3200645398146558</v>
      </c>
      <c r="G23" s="16">
        <f t="shared" si="5"/>
        <v>18.05702775390732</v>
      </c>
      <c r="H23" s="16">
        <f t="shared" si="6"/>
        <v>0.3420658437829085</v>
      </c>
      <c r="I23" s="16">
        <f t="shared" si="7"/>
        <v>0.35958884464119201</v>
      </c>
    </row>
    <row r="24" spans="1:9" s="3" customFormat="1" x14ac:dyDescent="0.2">
      <c r="A24" s="25" t="s">
        <v>20</v>
      </c>
      <c r="B24" s="16">
        <f t="shared" si="0"/>
        <v>51.397652809420137</v>
      </c>
      <c r="C24" s="16">
        <f t="shared" si="1"/>
        <v>33.9419924257964</v>
      </c>
      <c r="D24" s="16">
        <f t="shared" si="2"/>
        <v>51.427919035056931</v>
      </c>
      <c r="E24" s="16">
        <f t="shared" si="3"/>
        <v>-4.056710922216249</v>
      </c>
      <c r="F24" s="16">
        <f t="shared" si="4"/>
        <v>-2.5889185245707185</v>
      </c>
      <c r="G24" s="16">
        <f t="shared" si="5"/>
        <v>56.695194681297011</v>
      </c>
      <c r="H24" s="16">
        <f t="shared" si="6"/>
        <v>3.2973475492862625</v>
      </c>
      <c r="I24" s="16">
        <f t="shared" si="7"/>
        <v>2.4421541496861008</v>
      </c>
    </row>
    <row r="25" spans="1:9" x14ac:dyDescent="0.2">
      <c r="A25" s="25" t="s">
        <v>21</v>
      </c>
      <c r="B25" s="16">
        <f t="shared" si="0"/>
        <v>22.795311269900097</v>
      </c>
      <c r="C25" s="16">
        <f t="shared" si="1"/>
        <v>16.111226024287447</v>
      </c>
      <c r="D25" s="16">
        <f t="shared" si="2"/>
        <v>41.487129753728766</v>
      </c>
      <c r="E25" s="16">
        <f t="shared" si="3"/>
        <v>10.229342412454468</v>
      </c>
      <c r="F25" s="16">
        <f t="shared" si="4"/>
        <v>5.276295989411028</v>
      </c>
      <c r="G25" s="16">
        <f t="shared" si="5"/>
        <v>93.873551312960529</v>
      </c>
      <c r="H25" s="16">
        <f t="shared" si="6"/>
        <v>1.4624026515321062</v>
      </c>
      <c r="I25" s="16">
        <f t="shared" si="7"/>
        <v>1.159215905718036</v>
      </c>
    </row>
    <row r="26" spans="1:9" x14ac:dyDescent="0.2">
      <c r="A26" s="25" t="s">
        <v>30</v>
      </c>
      <c r="B26" s="16">
        <f t="shared" si="0"/>
        <v>15.040142803665315</v>
      </c>
      <c r="C26" s="16">
        <f t="shared" si="1"/>
        <v>13.39516309362287</v>
      </c>
      <c r="D26" s="16">
        <f t="shared" si="2"/>
        <v>12.2804007576853</v>
      </c>
      <c r="E26" s="16">
        <f t="shared" si="3"/>
        <v>6.6482548814221936</v>
      </c>
      <c r="F26" s="16">
        <f t="shared" si="4"/>
        <v>5.5679359585336048</v>
      </c>
      <c r="G26" s="16">
        <f t="shared" si="5"/>
        <v>19.402502667669083</v>
      </c>
      <c r="H26" s="16">
        <f t="shared" si="6"/>
        <v>0.96488020957820742</v>
      </c>
      <c r="I26" s="16">
        <f t="shared" si="7"/>
        <v>0.96379295370859863</v>
      </c>
    </row>
    <row r="27" spans="1:9" x14ac:dyDescent="0.2">
      <c r="A27" s="25" t="s">
        <v>22</v>
      </c>
      <c r="B27" s="16">
        <f t="shared" si="0"/>
        <v>5.295018848838672</v>
      </c>
      <c r="C27" s="16">
        <f t="shared" si="1"/>
        <v>4.9846254798724878</v>
      </c>
      <c r="D27" s="16">
        <f t="shared" si="2"/>
        <v>6.227014852360071</v>
      </c>
      <c r="E27" s="16">
        <f t="shared" si="3"/>
        <v>1.7120125807916646</v>
      </c>
      <c r="F27" s="16">
        <f t="shared" si="4"/>
        <v>1.2847205494886622</v>
      </c>
      <c r="G27" s="16">
        <f t="shared" si="5"/>
        <v>33.259531146526058</v>
      </c>
      <c r="H27" s="16">
        <f t="shared" si="6"/>
        <v>0.3396948395558404</v>
      </c>
      <c r="I27" s="16">
        <f t="shared" si="7"/>
        <v>0.3586478851209054</v>
      </c>
    </row>
    <row r="29" spans="1:9" x14ac:dyDescent="0.2">
      <c r="A29" s="19" t="s">
        <v>35</v>
      </c>
      <c r="B29" s="20"/>
      <c r="C29" s="21"/>
      <c r="E29" s="20" t="s">
        <v>23</v>
      </c>
      <c r="F29" s="21"/>
    </row>
    <row r="30" spans="1:9" x14ac:dyDescent="0.2">
      <c r="A30" s="21" t="s">
        <v>37</v>
      </c>
      <c r="B30" s="21"/>
      <c r="C30" s="21"/>
      <c r="E30" s="22" t="s">
        <v>24</v>
      </c>
      <c r="F30" s="21"/>
    </row>
    <row r="31" spans="1:9" x14ac:dyDescent="0.2">
      <c r="A31" s="21" t="s">
        <v>36</v>
      </c>
      <c r="B31" s="21"/>
      <c r="C31" s="21"/>
      <c r="E31" s="22" t="s">
        <v>25</v>
      </c>
      <c r="F31" s="21"/>
    </row>
    <row r="32" spans="1:9" x14ac:dyDescent="0.2">
      <c r="A32" s="4"/>
    </row>
    <row r="34" spans="1:9" x14ac:dyDescent="0.2">
      <c r="A34" s="1" t="s">
        <v>38</v>
      </c>
      <c r="G34" s="17" t="s">
        <v>28</v>
      </c>
      <c r="H34" s="17"/>
      <c r="I34" s="17"/>
    </row>
    <row r="35" spans="1:9" x14ac:dyDescent="0.2">
      <c r="A35" s="35" t="s">
        <v>0</v>
      </c>
      <c r="B35" s="31" t="s">
        <v>1</v>
      </c>
      <c r="C35" s="31"/>
      <c r="D35" s="31"/>
      <c r="E35" s="32" t="s">
        <v>2</v>
      </c>
      <c r="F35" s="33"/>
      <c r="G35" s="33"/>
      <c r="H35" s="34" t="s">
        <v>26</v>
      </c>
      <c r="I35" s="34"/>
    </row>
    <row r="36" spans="1:9" x14ac:dyDescent="0.2">
      <c r="A36" s="35"/>
      <c r="B36" s="5">
        <v>2021</v>
      </c>
      <c r="C36" s="5">
        <v>2020</v>
      </c>
      <c r="D36" s="5" t="s">
        <v>27</v>
      </c>
      <c r="E36" s="5">
        <v>2021</v>
      </c>
      <c r="F36" s="5">
        <v>2020</v>
      </c>
      <c r="G36" s="5" t="s">
        <v>27</v>
      </c>
      <c r="H36" s="5">
        <v>2021</v>
      </c>
      <c r="I36" s="5">
        <v>2020</v>
      </c>
    </row>
    <row r="37" spans="1:9" x14ac:dyDescent="0.2">
      <c r="A37" s="35"/>
      <c r="B37" s="6" t="s">
        <v>4</v>
      </c>
      <c r="C37" s="6" t="s">
        <v>4</v>
      </c>
      <c r="D37" s="6" t="s">
        <v>5</v>
      </c>
      <c r="E37" s="6" t="s">
        <v>4</v>
      </c>
      <c r="F37" s="6" t="s">
        <v>4</v>
      </c>
      <c r="G37" s="6" t="s">
        <v>5</v>
      </c>
      <c r="H37" s="6" t="s">
        <v>5</v>
      </c>
      <c r="I37" s="6" t="s">
        <v>5</v>
      </c>
    </row>
    <row r="38" spans="1:9" s="1" customFormat="1" x14ac:dyDescent="0.2">
      <c r="A38" s="23" t="s">
        <v>6</v>
      </c>
      <c r="B38" s="13">
        <v>11717.451484410001</v>
      </c>
      <c r="C38" s="13">
        <v>10475.069104990002</v>
      </c>
      <c r="D38" s="13">
        <f>B38*100/C38-100</f>
        <v>11.860374065008955</v>
      </c>
      <c r="E38" s="13">
        <v>7297.894838969999</v>
      </c>
      <c r="F38" s="13">
        <v>6530.7240831999989</v>
      </c>
      <c r="G38" s="13">
        <f>E38*100/F38-100</f>
        <v>11.747101025803744</v>
      </c>
      <c r="H38" s="9">
        <f>B38*100/$B$38</f>
        <v>100</v>
      </c>
      <c r="I38" s="9">
        <f>C38*100/$C$38</f>
        <v>100</v>
      </c>
    </row>
    <row r="39" spans="1:9" s="1" customFormat="1" x14ac:dyDescent="0.2">
      <c r="A39" s="24" t="s">
        <v>7</v>
      </c>
      <c r="B39" s="13">
        <v>2897.4702440400006</v>
      </c>
      <c r="C39" s="13">
        <v>2647.4531360200003</v>
      </c>
      <c r="D39" s="13">
        <f t="shared" ref="D39:D60" si="8">B39*100/C39-100</f>
        <v>9.4436839926790555</v>
      </c>
      <c r="E39" s="13">
        <v>2995.3955724900002</v>
      </c>
      <c r="F39" s="13">
        <v>2782.2558288199994</v>
      </c>
      <c r="G39" s="13">
        <f t="shared" ref="G39:G60" si="9">E39*100/F39-100</f>
        <v>7.6606810007258304</v>
      </c>
      <c r="H39" s="9">
        <f t="shared" ref="H39:H60" si="10">B39*100/$B$38</f>
        <v>24.727819422978346</v>
      </c>
      <c r="I39" s="9">
        <f t="shared" ref="I39:I60" si="11">C39*100/$C$38</f>
        <v>25.273848883334189</v>
      </c>
    </row>
    <row r="40" spans="1:9" x14ac:dyDescent="0.2">
      <c r="A40" s="25" t="s">
        <v>8</v>
      </c>
      <c r="B40" s="11">
        <v>2361.2684706300001</v>
      </c>
      <c r="C40" s="11">
        <v>2211.9401838900003</v>
      </c>
      <c r="D40" s="11">
        <f t="shared" si="8"/>
        <v>6.7510092645175206</v>
      </c>
      <c r="E40" s="11">
        <v>2662.5300817400002</v>
      </c>
      <c r="F40" s="11">
        <v>2437.0216442399992</v>
      </c>
      <c r="G40" s="11">
        <f t="shared" si="9"/>
        <v>9.2534441798249674</v>
      </c>
      <c r="H40" s="10">
        <f t="shared" si="10"/>
        <v>20.151723894668169</v>
      </c>
      <c r="I40" s="10">
        <f t="shared" si="11"/>
        <v>21.116234763895733</v>
      </c>
    </row>
    <row r="41" spans="1:9" x14ac:dyDescent="0.2">
      <c r="A41" s="26" t="s">
        <v>29</v>
      </c>
      <c r="B41" s="11">
        <v>122.85022857</v>
      </c>
      <c r="C41" s="11">
        <v>125.44628877999999</v>
      </c>
      <c r="D41" s="11">
        <f t="shared" si="8"/>
        <v>-2.069459555358236</v>
      </c>
      <c r="E41" s="11">
        <v>14.783497600000002</v>
      </c>
      <c r="F41" s="11">
        <v>13.915916430000001</v>
      </c>
      <c r="G41" s="11">
        <f t="shared" si="9"/>
        <v>6.234452286086352</v>
      </c>
      <c r="H41" s="10">
        <f t="shared" si="10"/>
        <v>1.048438124394639</v>
      </c>
      <c r="I41" s="10">
        <f t="shared" si="11"/>
        <v>1.1975700353159602</v>
      </c>
    </row>
    <row r="42" spans="1:9" x14ac:dyDescent="0.2">
      <c r="A42" s="26" t="s">
        <v>31</v>
      </c>
      <c r="B42" s="11">
        <v>398.78771308999995</v>
      </c>
      <c r="C42" s="11">
        <v>291.75081076999999</v>
      </c>
      <c r="D42" s="11">
        <f t="shared" si="8"/>
        <v>36.687782302131069</v>
      </c>
      <c r="E42" s="11">
        <v>285.07322167999996</v>
      </c>
      <c r="F42" s="11">
        <v>298.73269855000007</v>
      </c>
      <c r="G42" s="11">
        <f t="shared" si="9"/>
        <v>-4.5724746357867758</v>
      </c>
      <c r="H42" s="10">
        <f t="shared" si="10"/>
        <v>3.4033656006221542</v>
      </c>
      <c r="I42" s="10">
        <f t="shared" si="11"/>
        <v>2.785192229720173</v>
      </c>
    </row>
    <row r="43" spans="1:9" x14ac:dyDescent="0.2">
      <c r="A43" s="25" t="s">
        <v>9</v>
      </c>
      <c r="B43" s="12">
        <v>14.563831750000002</v>
      </c>
      <c r="C43" s="12">
        <v>18.315852579999998</v>
      </c>
      <c r="D43" s="11">
        <f t="shared" si="8"/>
        <v>-20.485100617685774</v>
      </c>
      <c r="E43" s="12">
        <v>33.008771469999999</v>
      </c>
      <c r="F43" s="12">
        <v>32.585569599999999</v>
      </c>
      <c r="G43" s="11">
        <f t="shared" si="9"/>
        <v>1.2987401331170929</v>
      </c>
      <c r="H43" s="10">
        <f t="shared" si="10"/>
        <v>0.12429180329337905</v>
      </c>
      <c r="I43" s="10">
        <f t="shared" si="11"/>
        <v>0.17485185440232454</v>
      </c>
    </row>
    <row r="44" spans="1:9" s="1" customFormat="1" x14ac:dyDescent="0.2">
      <c r="A44" s="24" t="s">
        <v>10</v>
      </c>
      <c r="B44" s="13">
        <v>8819.9812403700016</v>
      </c>
      <c r="C44" s="13">
        <v>7827.6159689699998</v>
      </c>
      <c r="D44" s="13">
        <f t="shared" si="8"/>
        <v>12.6777460127567</v>
      </c>
      <c r="E44" s="13">
        <v>4302.4992664799993</v>
      </c>
      <c r="F44" s="13">
        <v>3748.4682543799995</v>
      </c>
      <c r="G44" s="13">
        <f t="shared" si="9"/>
        <v>14.780197523418451</v>
      </c>
      <c r="H44" s="9">
        <f t="shared" si="10"/>
        <v>75.272180577021658</v>
      </c>
      <c r="I44" s="9">
        <f t="shared" si="11"/>
        <v>74.72615111666579</v>
      </c>
    </row>
    <row r="45" spans="1:9" x14ac:dyDescent="0.2">
      <c r="A45" s="25" t="s">
        <v>11</v>
      </c>
      <c r="B45" s="11">
        <v>514.01170117000004</v>
      </c>
      <c r="C45" s="11">
        <v>512.0078436099999</v>
      </c>
      <c r="D45" s="11">
        <f t="shared" si="8"/>
        <v>0.39137243403764899</v>
      </c>
      <c r="E45" s="11">
        <v>92.448921070000026</v>
      </c>
      <c r="F45" s="11">
        <v>95.625005780000009</v>
      </c>
      <c r="G45" s="11">
        <f t="shared" si="9"/>
        <v>-3.3213955744034678</v>
      </c>
      <c r="H45" s="10">
        <f t="shared" si="10"/>
        <v>4.38671926104315</v>
      </c>
      <c r="I45" s="10">
        <f t="shared" si="11"/>
        <v>4.8878707956790004</v>
      </c>
    </row>
    <row r="46" spans="1:9" x14ac:dyDescent="0.2">
      <c r="A46" s="25" t="s">
        <v>12</v>
      </c>
      <c r="B46" s="11">
        <v>703.43634935</v>
      </c>
      <c r="C46" s="11">
        <v>634.27048010999999</v>
      </c>
      <c r="D46" s="11">
        <f t="shared" si="8"/>
        <v>10.904790843806055</v>
      </c>
      <c r="E46" s="11">
        <v>359.38163987000001</v>
      </c>
      <c r="F46" s="11">
        <v>316.84572313999996</v>
      </c>
      <c r="G46" s="11">
        <f t="shared" si="9"/>
        <v>13.424803815706014</v>
      </c>
      <c r="H46" s="10">
        <f t="shared" si="10"/>
        <v>6.0033220558746736</v>
      </c>
      <c r="I46" s="10">
        <f t="shared" si="11"/>
        <v>6.0550481696378782</v>
      </c>
    </row>
    <row r="47" spans="1:9" x14ac:dyDescent="0.2">
      <c r="A47" s="25" t="s">
        <v>32</v>
      </c>
      <c r="B47" s="11">
        <v>34.133198190000002</v>
      </c>
      <c r="C47" s="11">
        <v>33.971229350000002</v>
      </c>
      <c r="D47" s="11">
        <f t="shared" si="8"/>
        <v>0.47678239233341912</v>
      </c>
      <c r="E47" s="11">
        <v>12.955235269999999</v>
      </c>
      <c r="F47" s="11">
        <v>7.6358159900000002</v>
      </c>
      <c r="G47" s="11">
        <f t="shared" si="9"/>
        <v>69.664057999386102</v>
      </c>
      <c r="H47" s="10">
        <f t="shared" si="10"/>
        <v>0.29130223611690664</v>
      </c>
      <c r="I47" s="10">
        <f t="shared" si="11"/>
        <v>0.32430553927149897</v>
      </c>
    </row>
    <row r="48" spans="1:9" s="1" customFormat="1" x14ac:dyDescent="0.2">
      <c r="A48" s="27" t="s">
        <v>13</v>
      </c>
      <c r="B48" s="18">
        <v>1733.5113908899998</v>
      </c>
      <c r="C48" s="18">
        <v>1552.64441689</v>
      </c>
      <c r="D48" s="14">
        <f t="shared" si="8"/>
        <v>11.648963022858936</v>
      </c>
      <c r="E48" s="18">
        <v>1103.72876363</v>
      </c>
      <c r="F48" s="18">
        <v>976.59644752999998</v>
      </c>
      <c r="G48" s="14">
        <f t="shared" si="9"/>
        <v>13.017896636992901</v>
      </c>
      <c r="H48" s="15">
        <f t="shared" si="10"/>
        <v>14.794269839277135</v>
      </c>
      <c r="I48" s="15">
        <f t="shared" si="11"/>
        <v>14.822283283557221</v>
      </c>
    </row>
    <row r="49" spans="1:9" x14ac:dyDescent="0.2">
      <c r="A49" s="28" t="s">
        <v>14</v>
      </c>
      <c r="B49" s="11">
        <v>809.70585641999992</v>
      </c>
      <c r="C49" s="11">
        <v>727.97899196000003</v>
      </c>
      <c r="D49" s="11">
        <f t="shared" si="8"/>
        <v>11.226541612136316</v>
      </c>
      <c r="E49" s="11">
        <v>565.33071365000001</v>
      </c>
      <c r="F49" s="11">
        <v>515.00101109000002</v>
      </c>
      <c r="G49" s="11">
        <f t="shared" si="9"/>
        <v>9.7727385920033782</v>
      </c>
      <c r="H49" s="10">
        <f t="shared" si="10"/>
        <v>6.9102556771607606</v>
      </c>
      <c r="I49" s="10">
        <f t="shared" si="11"/>
        <v>6.9496342665005724</v>
      </c>
    </row>
    <row r="50" spans="1:9" x14ac:dyDescent="0.2">
      <c r="A50" s="28" t="s">
        <v>15</v>
      </c>
      <c r="B50" s="11">
        <v>923.80553447</v>
      </c>
      <c r="C50" s="11">
        <v>824.66542492999997</v>
      </c>
      <c r="D50" s="11">
        <f t="shared" si="8"/>
        <v>12.021858385588956</v>
      </c>
      <c r="E50" s="11">
        <v>538.39804998</v>
      </c>
      <c r="F50" s="11">
        <v>461.59543643999996</v>
      </c>
      <c r="G50" s="11">
        <f t="shared" si="9"/>
        <v>16.638512315531344</v>
      </c>
      <c r="H50" s="10">
        <f t="shared" si="10"/>
        <v>7.884014162116376</v>
      </c>
      <c r="I50" s="10">
        <f t="shared" si="11"/>
        <v>7.8726490170566485</v>
      </c>
    </row>
    <row r="51" spans="1:9" s="1" customFormat="1" x14ac:dyDescent="0.2">
      <c r="A51" s="27" t="s">
        <v>16</v>
      </c>
      <c r="B51" s="18">
        <v>4363.2139012299995</v>
      </c>
      <c r="C51" s="18">
        <v>3900.6342510100003</v>
      </c>
      <c r="D51" s="14">
        <f t="shared" si="8"/>
        <v>11.859088047032927</v>
      </c>
      <c r="E51" s="18">
        <v>2253.0974978299996</v>
      </c>
      <c r="F51" s="18">
        <v>2011.95007358</v>
      </c>
      <c r="G51" s="14">
        <f t="shared" si="9"/>
        <v>11.985755880160056</v>
      </c>
      <c r="H51" s="15">
        <f t="shared" si="10"/>
        <v>37.236884718790854</v>
      </c>
      <c r="I51" s="15">
        <f t="shared" si="11"/>
        <v>37.237312822612857</v>
      </c>
    </row>
    <row r="52" spans="1:9" x14ac:dyDescent="0.2">
      <c r="A52" s="28" t="s">
        <v>17</v>
      </c>
      <c r="B52" s="11">
        <v>1405.5424647799998</v>
      </c>
      <c r="C52" s="11">
        <v>1304.8333693400002</v>
      </c>
      <c r="D52" s="11">
        <f t="shared" si="8"/>
        <v>7.7181575675781033</v>
      </c>
      <c r="E52" s="11">
        <v>790.09770782999988</v>
      </c>
      <c r="F52" s="11">
        <v>751.9844992400001</v>
      </c>
      <c r="G52" s="11">
        <f t="shared" si="9"/>
        <v>5.0683502955871091</v>
      </c>
      <c r="H52" s="10">
        <f t="shared" si="10"/>
        <v>11.995291524356347</v>
      </c>
      <c r="I52" s="10">
        <f t="shared" si="11"/>
        <v>12.456560966441907</v>
      </c>
    </row>
    <row r="53" spans="1:9" x14ac:dyDescent="0.2">
      <c r="A53" s="28" t="s">
        <v>18</v>
      </c>
      <c r="B53" s="11">
        <v>2957.6714364499999</v>
      </c>
      <c r="C53" s="11">
        <v>2595.8008816699999</v>
      </c>
      <c r="D53" s="11">
        <f t="shared" si="8"/>
        <v>13.940612985199081</v>
      </c>
      <c r="E53" s="11">
        <v>1462.9997899999998</v>
      </c>
      <c r="F53" s="11">
        <v>1259.9655743399999</v>
      </c>
      <c r="G53" s="11">
        <f t="shared" si="9"/>
        <v>16.114266912915795</v>
      </c>
      <c r="H53" s="10">
        <f t="shared" si="10"/>
        <v>25.241593194434508</v>
      </c>
      <c r="I53" s="10">
        <f t="shared" si="11"/>
        <v>24.780751856170951</v>
      </c>
    </row>
    <row r="54" spans="1:9" x14ac:dyDescent="0.2">
      <c r="A54" s="25" t="s">
        <v>19</v>
      </c>
      <c r="B54" s="11">
        <v>528.30924088999996</v>
      </c>
      <c r="C54" s="11">
        <v>469.57253841000016</v>
      </c>
      <c r="D54" s="11">
        <f t="shared" si="8"/>
        <v>12.508547173326122</v>
      </c>
      <c r="E54" s="11">
        <v>216.75797800999996</v>
      </c>
      <c r="F54" s="11">
        <v>178.08212098999999</v>
      </c>
      <c r="G54" s="11">
        <f t="shared" si="9"/>
        <v>21.71798988297752</v>
      </c>
      <c r="H54" s="10">
        <f t="shared" si="10"/>
        <v>4.5087384538601434</v>
      </c>
      <c r="I54" s="10">
        <f t="shared" si="11"/>
        <v>4.4827631560569872</v>
      </c>
    </row>
    <row r="55" spans="1:9" x14ac:dyDescent="0.2">
      <c r="A55" s="25" t="s">
        <v>33</v>
      </c>
      <c r="B55" s="11">
        <v>192.69969034000005</v>
      </c>
      <c r="C55" s="11">
        <v>171.07543584999999</v>
      </c>
      <c r="D55" s="11">
        <f t="shared" si="8"/>
        <v>12.640186700421651</v>
      </c>
      <c r="E55" s="11">
        <v>143.16791898999998</v>
      </c>
      <c r="F55" s="11">
        <v>79.881612610000019</v>
      </c>
      <c r="G55" s="11">
        <f t="shared" si="9"/>
        <v>79.225123670171655</v>
      </c>
      <c r="H55" s="10">
        <f t="shared" si="10"/>
        <v>1.6445529183234582</v>
      </c>
      <c r="I55" s="10">
        <f t="shared" si="11"/>
        <v>1.63316761097552</v>
      </c>
    </row>
    <row r="56" spans="1:9" x14ac:dyDescent="0.2">
      <c r="A56" s="25" t="s">
        <v>34</v>
      </c>
      <c r="B56" s="11">
        <v>40.081399290000007</v>
      </c>
      <c r="C56" s="11">
        <v>37.667179969999999</v>
      </c>
      <c r="D56" s="11">
        <f t="shared" si="8"/>
        <v>6.4093444795251742</v>
      </c>
      <c r="E56" s="11">
        <v>11.714981659999996</v>
      </c>
      <c r="F56" s="11">
        <v>9.9491917899999986</v>
      </c>
      <c r="G56" s="11">
        <f t="shared" si="9"/>
        <v>17.748073484469415</v>
      </c>
      <c r="H56" s="10">
        <f t="shared" si="10"/>
        <v>0.3420658437829085</v>
      </c>
      <c r="I56" s="10">
        <f t="shared" si="11"/>
        <v>0.35958884464119201</v>
      </c>
    </row>
    <row r="57" spans="1:9" x14ac:dyDescent="0.2">
      <c r="A57" s="25" t="s">
        <v>20</v>
      </c>
      <c r="B57" s="11">
        <v>386.36509935999999</v>
      </c>
      <c r="C57" s="11">
        <v>255.81733483000002</v>
      </c>
      <c r="D57" s="11">
        <f t="shared" si="8"/>
        <v>51.031633417943993</v>
      </c>
      <c r="E57" s="11">
        <v>-30.49500187000001</v>
      </c>
      <c r="F57" s="11">
        <v>-19.512414849999999</v>
      </c>
      <c r="G57" s="11">
        <f t="shared" si="9"/>
        <v>56.285124647193584</v>
      </c>
      <c r="H57" s="10">
        <f t="shared" si="10"/>
        <v>3.2973475492862629</v>
      </c>
      <c r="I57" s="10">
        <f t="shared" si="11"/>
        <v>2.4421541496861008</v>
      </c>
    </row>
    <row r="58" spans="1:9" x14ac:dyDescent="0.2">
      <c r="A58" s="25" t="s">
        <v>21</v>
      </c>
      <c r="B58" s="11">
        <v>171.3563212</v>
      </c>
      <c r="C58" s="11">
        <v>121.42866720000001</v>
      </c>
      <c r="D58" s="11">
        <f t="shared" si="8"/>
        <v>41.116859100303117</v>
      </c>
      <c r="E58" s="11">
        <v>76.895746819999999</v>
      </c>
      <c r="F58" s="11">
        <v>39.766904689999997</v>
      </c>
      <c r="G58" s="11">
        <f t="shared" si="9"/>
        <v>93.366185825714098</v>
      </c>
      <c r="H58" s="10">
        <f t="shared" si="10"/>
        <v>1.462402651532106</v>
      </c>
      <c r="I58" s="10">
        <f t="shared" si="11"/>
        <v>1.1592159057180358</v>
      </c>
    </row>
    <row r="59" spans="1:9" x14ac:dyDescent="0.2">
      <c r="A59" s="25" t="s">
        <v>30</v>
      </c>
      <c r="B59" s="11">
        <v>113.05937044000001</v>
      </c>
      <c r="C59" s="11">
        <v>100.95797793000001</v>
      </c>
      <c r="D59" s="11">
        <f t="shared" si="8"/>
        <v>11.986563873526251</v>
      </c>
      <c r="E59" s="11">
        <v>49.976088739999994</v>
      </c>
      <c r="F59" s="11">
        <v>41.96496539000001</v>
      </c>
      <c r="G59" s="11">
        <f t="shared" si="9"/>
        <v>19.090027301461774</v>
      </c>
      <c r="H59" s="10">
        <f t="shared" si="10"/>
        <v>0.96488020957820742</v>
      </c>
      <c r="I59" s="10">
        <f t="shared" si="11"/>
        <v>0.96379295370859874</v>
      </c>
    </row>
    <row r="60" spans="1:9" x14ac:dyDescent="0.2">
      <c r="A60" s="25" t="s">
        <v>22</v>
      </c>
      <c r="B60" s="12">
        <v>39.803578019999996</v>
      </c>
      <c r="C60" s="12">
        <v>37.568613809999995</v>
      </c>
      <c r="D60" s="11">
        <f t="shared" si="8"/>
        <v>5.949019629265905</v>
      </c>
      <c r="E60" s="12">
        <v>12.869496460000001</v>
      </c>
      <c r="F60" s="12">
        <v>9.6828077399999994</v>
      </c>
      <c r="G60" s="11">
        <f t="shared" si="9"/>
        <v>32.910792050901563</v>
      </c>
      <c r="H60" s="10">
        <f t="shared" si="10"/>
        <v>0.3396948395558404</v>
      </c>
      <c r="I60" s="10">
        <f t="shared" si="11"/>
        <v>0.35864788512090545</v>
      </c>
    </row>
    <row r="64" spans="1:9" ht="15.75" x14ac:dyDescent="0.25">
      <c r="A64"/>
      <c r="B64" s="8"/>
      <c r="C64" s="8"/>
      <c r="D64" s="7"/>
      <c r="E64" s="8"/>
      <c r="F64" s="8"/>
    </row>
  </sheetData>
  <mergeCells count="8">
    <mergeCell ref="B2:D2"/>
    <mergeCell ref="E2:G2"/>
    <mergeCell ref="H2:I2"/>
    <mergeCell ref="A35:A37"/>
    <mergeCell ref="B35:D35"/>
    <mergeCell ref="E35:G35"/>
    <mergeCell ref="H35:I35"/>
    <mergeCell ref="A2:A4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2011-11-15T14:48:09Z</dcterms:created>
  <dcterms:modified xsi:type="dcterms:W3CDTF">2022-01-29T13:03:14Z</dcterms:modified>
</cp:coreProperties>
</file>