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roatia FY 2020\"/>
    </mc:Choice>
  </mc:AlternateContent>
  <xr:revisionPtr revIDLastSave="0" documentId="13_ncr:1_{5F901BE0-0DAB-4612-946B-A933A789F87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0" i="1" l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5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6" i="1" l="1"/>
  <c r="G8" i="1"/>
  <c r="G9" i="1"/>
  <c r="G10" i="1"/>
  <c r="G11" i="1"/>
  <c r="G12" i="1"/>
  <c r="G14" i="1"/>
  <c r="G16" i="1"/>
  <c r="G17" i="1"/>
  <c r="D18" i="1"/>
  <c r="G18" i="1"/>
  <c r="G19" i="1"/>
  <c r="G20" i="1"/>
  <c r="G22" i="1"/>
  <c r="G24" i="1"/>
  <c r="D25" i="1"/>
  <c r="G25" i="1"/>
  <c r="G26" i="1"/>
  <c r="G27" i="1"/>
  <c r="I7" i="1"/>
  <c r="G5" i="1"/>
  <c r="H7" i="1"/>
  <c r="I20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I38" i="1"/>
  <c r="H38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I24" i="1" l="1"/>
  <c r="G21" i="1"/>
  <c r="G13" i="1"/>
  <c r="I18" i="1"/>
  <c r="I26" i="1"/>
  <c r="G23" i="1"/>
  <c r="D20" i="1"/>
  <c r="D19" i="1"/>
  <c r="G15" i="1"/>
  <c r="D12" i="1"/>
  <c r="G7" i="1"/>
  <c r="D21" i="1"/>
  <c r="D14" i="1"/>
  <c r="D6" i="1"/>
  <c r="D23" i="1"/>
  <c r="D16" i="1"/>
  <c r="D7" i="1"/>
  <c r="H5" i="1"/>
  <c r="D27" i="1"/>
  <c r="D11" i="1"/>
  <c r="I22" i="1"/>
  <c r="D24" i="1"/>
  <c r="D22" i="1"/>
  <c r="D15" i="1"/>
  <c r="D13" i="1"/>
  <c r="D8" i="1"/>
  <c r="D26" i="1"/>
  <c r="D10" i="1"/>
  <c r="D17" i="1"/>
  <c r="D9" i="1"/>
  <c r="D5" i="1"/>
  <c r="I25" i="1"/>
  <c r="I17" i="1"/>
  <c r="I5" i="1"/>
  <c r="H26" i="1"/>
  <c r="H24" i="1"/>
  <c r="H22" i="1"/>
  <c r="H20" i="1"/>
  <c r="H18" i="1"/>
  <c r="H16" i="1"/>
  <c r="H14" i="1"/>
  <c r="H12" i="1"/>
  <c r="H10" i="1"/>
  <c r="H8" i="1"/>
  <c r="H6" i="1"/>
  <c r="I16" i="1"/>
  <c r="I14" i="1"/>
  <c r="I12" i="1"/>
  <c r="I10" i="1"/>
  <c r="I8" i="1"/>
  <c r="I6" i="1"/>
  <c r="H27" i="1"/>
  <c r="H25" i="1"/>
  <c r="H23" i="1"/>
  <c r="H21" i="1"/>
  <c r="H19" i="1"/>
  <c r="H17" i="1"/>
  <c r="H15" i="1"/>
  <c r="H13" i="1"/>
  <c r="H11" i="1"/>
  <c r="H9" i="1"/>
  <c r="I27" i="1"/>
  <c r="I23" i="1"/>
  <c r="I21" i="1"/>
  <c r="I19" i="1"/>
  <c r="I15" i="1"/>
  <c r="I13" i="1"/>
  <c r="I11" i="1"/>
  <c r="I9" i="1"/>
</calcChain>
</file>

<file path=xl/sharedStrings.xml><?xml version="1.0" encoding="utf-8"?>
<sst xmlns="http://schemas.openxmlformats.org/spreadsheetml/2006/main" count="83" uniqueCount="39">
  <si>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</si>
  <si>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</si>
  <si>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</si>
  <si>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</si>
  <si>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</si>
  <si>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</si>
  <si>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</si>
  <si>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</si>
  <si>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</si>
  <si>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</si>
  <si>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</si>
  <si>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</si>
  <si>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</si>
  <si>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</si>
  <si>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</si>
  <si>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</si>
  <si>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</si>
  <si>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</si>
  <si>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</si>
  <si>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</si>
  <si>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</si>
  <si>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</si>
  <si>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</si>
  <si>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Sources:</t>
  </si>
  <si>
    <t>Croatian National Bank</t>
  </si>
  <si>
    <t>Croatian Insurance Bureau</t>
  </si>
  <si>
    <t>Weight in all GWP</t>
  </si>
  <si>
    <t>Change</t>
  </si>
  <si>
    <t>IN LOCAL CURRENCY - HRK</t>
  </si>
  <si>
    <t>Supplementary insurance</t>
  </si>
  <si>
    <t>Travel insurance</t>
  </si>
  <si>
    <t>Unit-linked</t>
  </si>
  <si>
    <t>Goods in transit</t>
  </si>
  <si>
    <t>Marine insurance (hull)</t>
  </si>
  <si>
    <t>Marine liability</t>
  </si>
  <si>
    <t>Exchange rate for calculations:</t>
  </si>
  <si>
    <t>1 EUR = 7.442580 Kuna - HRK (December 31st, 2019)</t>
  </si>
  <si>
    <t>1 EUR = 7.536898 Kuna - HRK (December 31st, 2020)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</si>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</sst>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5" fontId="7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0" borderId="0" xfId="0" applyNumberFormat="1" applyFill="1"/>
    <xf numFmtId="164" fontId="0" fillId="0" borderId="0" xfId="0" applyNumberFormat="1"/>
    <xf numFmtId="165" fontId="9" fillId="0" borderId="1" xfId="2" applyFont="1" applyFill="1" applyBorder="1" applyAlignment="1">
      <alignment horizontal="right"/>
    </xf>
    <xf numFmtId="165" fontId="10" fillId="0" borderId="1" xfId="2" applyFont="1" applyFill="1" applyBorder="1" applyAlignment="1">
      <alignment horizontal="right"/>
    </xf>
    <xf numFmtId="165" fontId="12" fillId="0" borderId="1" xfId="2" applyFont="1" applyFill="1" applyBorder="1"/>
    <xf numFmtId="165" fontId="10" fillId="0" borderId="1" xfId="2" applyFont="1" applyFill="1" applyBorder="1"/>
    <xf numFmtId="165" fontId="11" fillId="0" borderId="1" xfId="2" applyFont="1" applyFill="1" applyBorder="1"/>
    <xf numFmtId="165" fontId="1" fillId="0" borderId="1" xfId="2" applyFont="1" applyFill="1" applyBorder="1"/>
    <xf numFmtId="165" fontId="5" fillId="0" borderId="1" xfId="2" applyFont="1" applyFill="1" applyBorder="1" applyAlignment="1">
      <alignment horizontal="right"/>
    </xf>
    <xf numFmtId="165" fontId="2" fillId="0" borderId="1" xfId="2" applyFont="1" applyFill="1" applyBorder="1"/>
    <xf numFmtId="165" fontId="4" fillId="0" borderId="1" xfId="2" applyFont="1" applyFill="1" applyBorder="1" applyAlignment="1">
      <alignment horizontal="right"/>
    </xf>
    <xf numFmtId="0" fontId="8" fillId="6" borderId="4" xfId="0" applyFont="1" applyFill="1" applyBorder="1" applyAlignment="1"/>
    <xf numFmtId="165" fontId="5" fillId="0" borderId="1" xfId="2" applyFont="1" applyFill="1" applyBorder="1" applyAlignment="1">
      <alignment horizontal="right" indent="1"/>
    </xf>
    <xf numFmtId="0" fontId="9" fillId="2" borderId="0" xfId="1" applyFont="1" applyFill="1"/>
    <xf numFmtId="0" fontId="5" fillId="2" borderId="0" xfId="1" applyFont="1" applyFill="1"/>
    <xf numFmtId="0" fontId="2" fillId="2" borderId="0" xfId="0" applyFont="1" applyFill="1"/>
    <xf numFmtId="0" fontId="4" fillId="2" borderId="0" xfId="0" applyFont="1" applyFill="1"/>
    <xf numFmtId="165" fontId="1" fillId="5" borderId="1" xfId="2" applyFont="1" applyFill="1" applyBorder="1"/>
    <xf numFmtId="165" fontId="1" fillId="5" borderId="1" xfId="2" applyFont="1" applyFill="1" applyBorder="1" applyAlignment="1">
      <alignment vertical="center"/>
    </xf>
    <xf numFmtId="165" fontId="4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vertical="center"/>
    </xf>
    <xf numFmtId="165" fontId="5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horizontal="left" vertical="center" wrapText="1" indent="3"/>
    </xf>
    <xf numFmtId="0" fontId="5" fillId="7" borderId="0" xfId="0" applyFont="1" applyFill="1"/>
    <xf numFmtId="0" fontId="13" fillId="7" borderId="0" xfId="0" applyFont="1" applyFill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view="pageBreakPreview" topLeftCell="A16" zoomScale="85" zoomScaleNormal="70" zoomScaleSheetLayoutView="85" workbookViewId="0">
      <selection activeCell="C64" sqref="C64"/>
    </sheetView>
  </sheetViews>
  <sheetFormatPr defaultRowHeight="15" x14ac:dyDescent="0.2"/>
  <cols>
    <col min="1" max="1" width="26.140625" style="2" customWidth="1"/>
    <col min="2" max="3" width="19.140625" style="2" bestFit="1" customWidth="1"/>
    <col min="4" max="4" width="13.28515625" style="2" bestFit="1" customWidth="1"/>
    <col min="5" max="5" width="18.140625" style="2" customWidth="1"/>
    <col min="6" max="6" width="18.7109375" style="2" bestFit="1" customWidth="1"/>
    <col min="7" max="7" width="13.7109375" style="2" customWidth="1"/>
    <col min="8" max="9" width="14.85546875" style="2" bestFit="1" customWidth="1"/>
    <col min="10" max="10" width="16.5703125" style="2" customWidth="1"/>
    <col min="11" max="11" width="14.28515625" style="2" bestFit="1" customWidth="1"/>
    <col min="12" max="12" width="9.5703125" style="2" bestFit="1" customWidth="1"/>
    <col min="13" max="16384" width="9.140625" style="2"/>
  </cols>
  <sheetData>
    <row r="1" spans="1:9" x14ac:dyDescent="0.2">
      <c r="A1" s="1" t="s">
        <v>38</v>
      </c>
    </row>
    <row r="2" spans="1:9" x14ac:dyDescent="0.2">
      <c r="A2" s="37" t="s">
        <v>0</v>
      </c>
      <c r="B2" s="33" t="s">
        <v>1</v>
      </c>
      <c r="C2" s="33"/>
      <c r="D2" s="33"/>
      <c r="E2" s="34" t="s">
        <v>2</v>
      </c>
      <c r="F2" s="35"/>
      <c r="G2" s="35"/>
      <c r="H2" s="36" t="s">
        <v>26</v>
      </c>
      <c r="I2" s="36"/>
    </row>
    <row r="3" spans="1:9" x14ac:dyDescent="0.2">
      <c r="A3" s="37"/>
      <c r="B3" s="5">
        <v>2020</v>
      </c>
      <c r="C3" s="5">
        <v>2019</v>
      </c>
      <c r="D3" s="5" t="s">
        <v>27</v>
      </c>
      <c r="E3" s="5">
        <v>2020</v>
      </c>
      <c r="F3" s="5">
        <v>2019</v>
      </c>
      <c r="G3" s="5" t="s">
        <v>27</v>
      </c>
      <c r="H3" s="5">
        <v>2020</v>
      </c>
      <c r="I3" s="5">
        <v>2019</v>
      </c>
    </row>
    <row r="4" spans="1:9" x14ac:dyDescent="0.2">
      <c r="A4" s="37"/>
      <c r="B4" s="32" t="s">
        <v>3</v>
      </c>
      <c r="C4" s="32" t="s">
        <v>3</v>
      </c>
      <c r="D4" s="6" t="s">
        <v>5</v>
      </c>
      <c r="E4" s="32" t="s">
        <v>3</v>
      </c>
      <c r="F4" s="32" t="s">
        <v>3</v>
      </c>
      <c r="G4" s="6" t="s">
        <v>5</v>
      </c>
      <c r="H4" s="6" t="s">
        <v>5</v>
      </c>
      <c r="I4" s="6" t="s">
        <v>5</v>
      </c>
    </row>
    <row r="5" spans="1:9" s="1" customFormat="1" x14ac:dyDescent="0.2">
      <c r="A5" s="24" t="s">
        <v>6</v>
      </c>
      <c r="B5" s="15">
        <f>B38/7.536898</f>
        <v>1389.8382471130697</v>
      </c>
      <c r="C5" s="15">
        <f>C38/7.44258</f>
        <v>1416.8601777528761</v>
      </c>
      <c r="D5" s="14">
        <f>B5*100/C5-100</f>
        <v>-1.9071698862101556</v>
      </c>
      <c r="E5" s="15">
        <f>E38/7.536898</f>
        <v>866.50026087655681</v>
      </c>
      <c r="F5" s="15">
        <f>F38/7.44258</f>
        <v>807.73905024064243</v>
      </c>
      <c r="G5" s="14">
        <f>E5*100/F5-100</f>
        <v>7.2747765034274607</v>
      </c>
      <c r="H5" s="15">
        <f>B5*100/$B$5</f>
        <v>99.999999999999986</v>
      </c>
      <c r="I5" s="15">
        <f>C5*100/$C$5</f>
        <v>100</v>
      </c>
    </row>
    <row r="6" spans="1:9" s="1" customFormat="1" x14ac:dyDescent="0.2">
      <c r="A6" s="25" t="s">
        <v>7</v>
      </c>
      <c r="B6" s="15">
        <f t="shared" ref="B6:B27" si="0">B39/7.536898</f>
        <v>351.26561829813801</v>
      </c>
      <c r="C6" s="15">
        <f t="shared" ref="B6:C27" si="1">C39/7.44258</f>
        <v>412.09297929884519</v>
      </c>
      <c r="D6" s="14">
        <f t="shared" ref="D6:D27" si="2">B6*100/C6-100</f>
        <v>-14.76059143356477</v>
      </c>
      <c r="E6" s="15">
        <f t="shared" ref="E6:E27" si="3">E39/7.536898</f>
        <v>369.15131779944471</v>
      </c>
      <c r="F6" s="15">
        <f t="shared" ref="E6:F27" si="4">F39/7.44258</f>
        <v>316.72633859360599</v>
      </c>
      <c r="G6" s="14">
        <f t="shared" ref="G6:G27" si="5">E6*100/F6-100</f>
        <v>16.552137545183967</v>
      </c>
      <c r="H6" s="15">
        <f t="shared" ref="H6:H27" si="6">B6*100/$B$5</f>
        <v>25.273848883334189</v>
      </c>
      <c r="I6" s="15">
        <f t="shared" ref="I6:I27" si="7">C6*100/$C$5</f>
        <v>29.084943297116297</v>
      </c>
    </row>
    <row r="7" spans="1:9" x14ac:dyDescent="0.2">
      <c r="A7" s="26" t="s">
        <v>8</v>
      </c>
      <c r="B7" s="17">
        <f t="shared" si="0"/>
        <v>293.48150709880906</v>
      </c>
      <c r="C7" s="17">
        <f t="shared" si="1"/>
        <v>335.72895570084563</v>
      </c>
      <c r="D7" s="16">
        <f t="shared" si="2"/>
        <v>-12.583796507466445</v>
      </c>
      <c r="E7" s="17">
        <f t="shared" si="3"/>
        <v>323.3454458638023</v>
      </c>
      <c r="F7" s="17">
        <f t="shared" si="4"/>
        <v>283.1901815593518</v>
      </c>
      <c r="G7" s="16">
        <f t="shared" si="5"/>
        <v>14.179610353487718</v>
      </c>
      <c r="H7" s="17">
        <f t="shared" si="6"/>
        <v>21.116234763895729</v>
      </c>
      <c r="I7" s="17">
        <f t="shared" si="7"/>
        <v>23.695277838446124</v>
      </c>
    </row>
    <row r="8" spans="1:9" x14ac:dyDescent="0.2">
      <c r="A8" s="27" t="s">
        <v>29</v>
      </c>
      <c r="B8" s="17">
        <f t="shared" si="0"/>
        <v>16.644286386786717</v>
      </c>
      <c r="C8" s="17">
        <f t="shared" si="1"/>
        <v>17.53603275880138</v>
      </c>
      <c r="D8" s="16">
        <f t="shared" si="2"/>
        <v>-5.0852230049986247</v>
      </c>
      <c r="E8" s="17">
        <f t="shared" si="3"/>
        <v>1.8463718667812672</v>
      </c>
      <c r="F8" s="17">
        <f t="shared" si="4"/>
        <v>2.0939765283006699</v>
      </c>
      <c r="G8" s="16">
        <f t="shared" si="5"/>
        <v>-11.824614945437901</v>
      </c>
      <c r="H8" s="17">
        <f t="shared" si="6"/>
        <v>1.1975700353159606</v>
      </c>
      <c r="I8" s="17">
        <f t="shared" si="7"/>
        <v>1.2376685458556205</v>
      </c>
    </row>
    <row r="9" spans="1:9" x14ac:dyDescent="0.2">
      <c r="A9" s="27" t="s">
        <v>31</v>
      </c>
      <c r="B9" s="17">
        <f t="shared" si="0"/>
        <v>38.709666864272279</v>
      </c>
      <c r="C9" s="17">
        <f t="shared" si="1"/>
        <v>56.687093679879816</v>
      </c>
      <c r="D9" s="16">
        <f t="shared" si="2"/>
        <v>-31.713438895154255</v>
      </c>
      <c r="E9" s="17">
        <f t="shared" si="3"/>
        <v>39.636027786232482</v>
      </c>
      <c r="F9" s="17">
        <f t="shared" si="4"/>
        <v>27.446848703003525</v>
      </c>
      <c r="G9" s="16">
        <f t="shared" si="5"/>
        <v>44.410122324516948</v>
      </c>
      <c r="H9" s="17">
        <f t="shared" si="6"/>
        <v>2.7851922297201734</v>
      </c>
      <c r="I9" s="17">
        <f t="shared" si="7"/>
        <v>4.0008954002634818</v>
      </c>
    </row>
    <row r="10" spans="1:9" s="3" customFormat="1" x14ac:dyDescent="0.2">
      <c r="A10" s="26" t="s">
        <v>9</v>
      </c>
      <c r="B10" s="17">
        <f t="shared" si="0"/>
        <v>2.4301579482699647</v>
      </c>
      <c r="C10" s="17">
        <f t="shared" si="1"/>
        <v>2.140897159318409</v>
      </c>
      <c r="D10" s="16">
        <f t="shared" si="2"/>
        <v>13.511194953598178</v>
      </c>
      <c r="E10" s="17">
        <f t="shared" si="3"/>
        <v>4.3234722826287424</v>
      </c>
      <c r="F10" s="17">
        <f t="shared" si="4"/>
        <v>3.9953318029500524</v>
      </c>
      <c r="G10" s="16">
        <f t="shared" si="5"/>
        <v>8.2130970808582049</v>
      </c>
      <c r="H10" s="17">
        <f t="shared" si="6"/>
        <v>0.17485185440232456</v>
      </c>
      <c r="I10" s="17">
        <f t="shared" si="7"/>
        <v>0.1511015125510724</v>
      </c>
    </row>
    <row r="11" spans="1:9" s="1" customFormat="1" x14ac:dyDescent="0.2">
      <c r="A11" s="25" t="s">
        <v>10</v>
      </c>
      <c r="B11" s="15">
        <f t="shared" si="0"/>
        <v>1038.5726288149315</v>
      </c>
      <c r="C11" s="15">
        <f t="shared" si="1"/>
        <v>1004.7671984540307</v>
      </c>
      <c r="D11" s="14">
        <f t="shared" si="2"/>
        <v>3.3645037788768377</v>
      </c>
      <c r="E11" s="15">
        <f t="shared" si="3"/>
        <v>497.3489430771121</v>
      </c>
      <c r="F11" s="15">
        <f t="shared" si="4"/>
        <v>491.01271164703638</v>
      </c>
      <c r="G11" s="14">
        <f t="shared" si="5"/>
        <v>1.2904414243822089</v>
      </c>
      <c r="H11" s="15">
        <f t="shared" si="6"/>
        <v>74.726151116665804</v>
      </c>
      <c r="I11" s="15">
        <f t="shared" si="7"/>
        <v>70.915056702883689</v>
      </c>
    </row>
    <row r="12" spans="1:9" x14ac:dyDescent="0.2">
      <c r="A12" s="26" t="s">
        <v>11</v>
      </c>
      <c r="B12" s="17">
        <f t="shared" si="0"/>
        <v>67.933497787816691</v>
      </c>
      <c r="C12" s="17">
        <f t="shared" si="1"/>
        <v>67.49488875363113</v>
      </c>
      <c r="D12" s="16">
        <f t="shared" si="2"/>
        <v>0.64984036907826237</v>
      </c>
      <c r="E12" s="17">
        <f t="shared" si="3"/>
        <v>12.687581254250754</v>
      </c>
      <c r="F12" s="17">
        <f t="shared" si="4"/>
        <v>13.953321630402357</v>
      </c>
      <c r="G12" s="16">
        <f t="shared" si="5"/>
        <v>-9.0712477622083156</v>
      </c>
      <c r="H12" s="17">
        <f t="shared" si="6"/>
        <v>4.8878707956790013</v>
      </c>
      <c r="I12" s="17">
        <f t="shared" si="7"/>
        <v>4.7636943866032881</v>
      </c>
    </row>
    <row r="13" spans="1:9" x14ac:dyDescent="0.2">
      <c r="A13" s="26" t="s">
        <v>12</v>
      </c>
      <c r="B13" s="17">
        <f t="shared" si="0"/>
        <v>84.155375342747107</v>
      </c>
      <c r="C13" s="17">
        <f t="shared" si="1"/>
        <v>81.420806055158295</v>
      </c>
      <c r="D13" s="16">
        <f t="shared" si="2"/>
        <v>3.3585632715749369</v>
      </c>
      <c r="E13" s="17">
        <f t="shared" si="3"/>
        <v>42.039274399096279</v>
      </c>
      <c r="F13" s="17">
        <f t="shared" si="4"/>
        <v>42.898253774900645</v>
      </c>
      <c r="G13" s="16">
        <f t="shared" si="5"/>
        <v>-2.0023644326216186</v>
      </c>
      <c r="H13" s="17">
        <f t="shared" si="6"/>
        <v>6.0550481696378791</v>
      </c>
      <c r="I13" s="17">
        <f t="shared" si="7"/>
        <v>5.7465660573713597</v>
      </c>
    </row>
    <row r="14" spans="1:9" x14ac:dyDescent="0.2">
      <c r="A14" s="26" t="s">
        <v>32</v>
      </c>
      <c r="B14" s="17">
        <f t="shared" si="0"/>
        <v>4.5073224223015886</v>
      </c>
      <c r="C14" s="17">
        <f t="shared" si="1"/>
        <v>4.4594178067283101</v>
      </c>
      <c r="D14" s="16">
        <f t="shared" si="2"/>
        <v>1.074234746540256</v>
      </c>
      <c r="E14" s="17">
        <f t="shared" si="3"/>
        <v>1.0131244963113473</v>
      </c>
      <c r="F14" s="17">
        <f t="shared" si="4"/>
        <v>2.1591860309193853</v>
      </c>
      <c r="G14" s="16">
        <f t="shared" si="5"/>
        <v>-53.078406315922813</v>
      </c>
      <c r="H14" s="17">
        <f t="shared" si="6"/>
        <v>0.32430553927149897</v>
      </c>
      <c r="I14" s="17">
        <f t="shared" si="7"/>
        <v>0.31473944124824615</v>
      </c>
    </row>
    <row r="15" spans="1:9" s="1" customFormat="1" x14ac:dyDescent="0.2">
      <c r="A15" s="28" t="s">
        <v>13</v>
      </c>
      <c r="B15" s="15">
        <f t="shared" si="0"/>
        <v>206.00576217032523</v>
      </c>
      <c r="C15" s="15">
        <f t="shared" si="1"/>
        <v>195.01656997707784</v>
      </c>
      <c r="D15" s="14">
        <f t="shared" si="2"/>
        <v>5.6350043458045889</v>
      </c>
      <c r="E15" s="15">
        <f t="shared" si="3"/>
        <v>129.57538333807886</v>
      </c>
      <c r="F15" s="15">
        <f t="shared" si="4"/>
        <v>102.18903971875342</v>
      </c>
      <c r="G15" s="14">
        <f t="shared" si="5"/>
        <v>26.799687808691274</v>
      </c>
      <c r="H15" s="15">
        <f t="shared" si="6"/>
        <v>14.822283283557221</v>
      </c>
      <c r="I15" s="15">
        <f t="shared" si="7"/>
        <v>13.763995420237718</v>
      </c>
    </row>
    <row r="16" spans="1:9" x14ac:dyDescent="0.2">
      <c r="A16" s="29" t="s">
        <v>14</v>
      </c>
      <c r="B16" s="17">
        <f t="shared" si="0"/>
        <v>96.588675070300795</v>
      </c>
      <c r="C16" s="17">
        <f t="shared" si="1"/>
        <v>91.575727160473932</v>
      </c>
      <c r="D16" s="16">
        <f t="shared" si="2"/>
        <v>5.4741011240264186</v>
      </c>
      <c r="E16" s="17">
        <f t="shared" si="3"/>
        <v>68.330632985878282</v>
      </c>
      <c r="F16" s="17">
        <f t="shared" si="4"/>
        <v>40.797268487540599</v>
      </c>
      <c r="G16" s="16">
        <f t="shared" si="5"/>
        <v>67.488254775552718</v>
      </c>
      <c r="H16" s="17">
        <f t="shared" si="6"/>
        <v>6.9496342665005724</v>
      </c>
      <c r="I16" s="17">
        <f t="shared" si="7"/>
        <v>6.4632861166097539</v>
      </c>
    </row>
    <row r="17" spans="1:9" x14ac:dyDescent="0.2">
      <c r="A17" s="29" t="s">
        <v>15</v>
      </c>
      <c r="B17" s="17">
        <f t="shared" si="0"/>
        <v>109.41708710002443</v>
      </c>
      <c r="C17" s="17">
        <f t="shared" si="1"/>
        <v>103.44084281660389</v>
      </c>
      <c r="D17" s="16">
        <f t="shared" si="2"/>
        <v>5.777451266533248</v>
      </c>
      <c r="E17" s="17">
        <f t="shared" si="3"/>
        <v>61.244750352200604</v>
      </c>
      <c r="F17" s="17">
        <f t="shared" si="4"/>
        <v>61.391771231212829</v>
      </c>
      <c r="G17" s="16">
        <f t="shared" si="5"/>
        <v>-0.23947978053689667</v>
      </c>
      <c r="H17" s="17">
        <f t="shared" si="6"/>
        <v>7.8726490170566485</v>
      </c>
      <c r="I17" s="17">
        <f t="shared" si="7"/>
        <v>7.3007093036279613</v>
      </c>
    </row>
    <row r="18" spans="1:9" s="1" customFormat="1" x14ac:dyDescent="0.2">
      <c r="A18" s="28" t="s">
        <v>16</v>
      </c>
      <c r="B18" s="15">
        <f t="shared" si="0"/>
        <v>517.53841580581297</v>
      </c>
      <c r="C18" s="15">
        <f t="shared" si="1"/>
        <v>477.57650042189664</v>
      </c>
      <c r="D18" s="14">
        <f t="shared" si="2"/>
        <v>8.3676469316671813</v>
      </c>
      <c r="E18" s="15">
        <f t="shared" si="3"/>
        <v>266.94670321662841</v>
      </c>
      <c r="F18" s="15">
        <f t="shared" si="4"/>
        <v>279.56217398536529</v>
      </c>
      <c r="G18" s="14">
        <f t="shared" si="5"/>
        <v>-4.512581437214493</v>
      </c>
      <c r="H18" s="15">
        <f t="shared" si="6"/>
        <v>37.237312822612864</v>
      </c>
      <c r="I18" s="15">
        <f t="shared" si="7"/>
        <v>33.706678183257822</v>
      </c>
    </row>
    <row r="19" spans="1:9" x14ac:dyDescent="0.2">
      <c r="A19" s="29" t="s">
        <v>17</v>
      </c>
      <c r="B19" s="17">
        <f t="shared" si="0"/>
        <v>173.12604858656704</v>
      </c>
      <c r="C19" s="17">
        <f t="shared" si="1"/>
        <v>168.74848673846967</v>
      </c>
      <c r="D19" s="16">
        <f t="shared" si="2"/>
        <v>2.5941339876320342</v>
      </c>
      <c r="E19" s="17">
        <f t="shared" si="3"/>
        <v>99.773739705645497</v>
      </c>
      <c r="F19" s="17">
        <f t="shared" si="4"/>
        <v>106.89683766113365</v>
      </c>
      <c r="G19" s="16">
        <f t="shared" si="5"/>
        <v>-6.6635254244551163</v>
      </c>
      <c r="H19" s="17">
        <f t="shared" si="6"/>
        <v>12.456560966441907</v>
      </c>
      <c r="I19" s="17">
        <f t="shared" si="7"/>
        <v>11.910031024098849</v>
      </c>
    </row>
    <row r="20" spans="1:9" x14ac:dyDescent="0.2">
      <c r="A20" s="29" t="s">
        <v>18</v>
      </c>
      <c r="B20" s="17">
        <f t="shared" si="0"/>
        <v>344.41236721924588</v>
      </c>
      <c r="C20" s="17">
        <f t="shared" si="1"/>
        <v>308.828013683427</v>
      </c>
      <c r="D20" s="16">
        <f t="shared" si="2"/>
        <v>11.522385262722835</v>
      </c>
      <c r="E20" s="17">
        <f t="shared" si="3"/>
        <v>167.17296351098292</v>
      </c>
      <c r="F20" s="17">
        <f t="shared" si="4"/>
        <v>172.66533632423162</v>
      </c>
      <c r="G20" s="16">
        <f t="shared" si="5"/>
        <v>-3.1809354038120858</v>
      </c>
      <c r="H20" s="17">
        <f t="shared" si="6"/>
        <v>24.780751856170955</v>
      </c>
      <c r="I20" s="17">
        <f t="shared" si="7"/>
        <v>21.796647159158972</v>
      </c>
    </row>
    <row r="21" spans="1:9" x14ac:dyDescent="0.2">
      <c r="A21" s="26" t="s">
        <v>19</v>
      </c>
      <c r="B21" s="17">
        <f t="shared" si="0"/>
        <v>62.303156870372959</v>
      </c>
      <c r="C21" s="17">
        <f t="shared" si="1"/>
        <v>63.131536709044425</v>
      </c>
      <c r="D21" s="16">
        <f t="shared" si="2"/>
        <v>-1.3121490175175694</v>
      </c>
      <c r="E21" s="17">
        <f t="shared" si="3"/>
        <v>23.628039146874478</v>
      </c>
      <c r="F21" s="17">
        <f t="shared" si="4"/>
        <v>23.467239915459427</v>
      </c>
      <c r="G21" s="16">
        <f t="shared" si="5"/>
        <v>0.68520725911668023</v>
      </c>
      <c r="H21" s="17">
        <f t="shared" si="6"/>
        <v>4.4827631560569881</v>
      </c>
      <c r="I21" s="17">
        <f t="shared" si="7"/>
        <v>4.4557351318300382</v>
      </c>
    </row>
    <row r="22" spans="1:9" x14ac:dyDescent="0.2">
      <c r="A22" s="26" t="s">
        <v>33</v>
      </c>
      <c r="B22" s="17">
        <f t="shared" si="0"/>
        <v>22.698388096800574</v>
      </c>
      <c r="C22" s="17">
        <f t="shared" si="1"/>
        <v>21.345349890763686</v>
      </c>
      <c r="D22" s="16">
        <f t="shared" si="2"/>
        <v>6.3387960982656892</v>
      </c>
      <c r="E22" s="17">
        <f t="shared" si="3"/>
        <v>10.598738713194736</v>
      </c>
      <c r="F22" s="17">
        <f t="shared" si="4"/>
        <v>14.863545103982759</v>
      </c>
      <c r="G22" s="16">
        <f t="shared" si="5"/>
        <v>-28.6930632022992</v>
      </c>
      <c r="H22" s="17">
        <f t="shared" si="6"/>
        <v>1.6331676109755207</v>
      </c>
      <c r="I22" s="17">
        <f t="shared" si="7"/>
        <v>1.5065247951718965</v>
      </c>
    </row>
    <row r="23" spans="1:9" x14ac:dyDescent="0.2">
      <c r="A23" s="26" t="s">
        <v>34</v>
      </c>
      <c r="B23" s="17">
        <f t="shared" si="0"/>
        <v>4.9977032951752829</v>
      </c>
      <c r="C23" s="17">
        <f t="shared" si="1"/>
        <v>5.1011300422702872</v>
      </c>
      <c r="D23" s="16">
        <f t="shared" si="2"/>
        <v>-2.0275261802377713</v>
      </c>
      <c r="E23" s="17">
        <f t="shared" si="3"/>
        <v>1.3200645398146558</v>
      </c>
      <c r="F23" s="17">
        <f t="shared" si="4"/>
        <v>2.2943644193277057</v>
      </c>
      <c r="G23" s="16">
        <f t="shared" si="5"/>
        <v>-42.46491408712393</v>
      </c>
      <c r="H23" s="17">
        <f t="shared" si="6"/>
        <v>0.35958884464119206</v>
      </c>
      <c r="I23" s="17">
        <f t="shared" si="7"/>
        <v>0.36003058892943274</v>
      </c>
    </row>
    <row r="24" spans="1:9" s="3" customFormat="1" x14ac:dyDescent="0.2">
      <c r="A24" s="26" t="s">
        <v>20</v>
      </c>
      <c r="B24" s="17">
        <f t="shared" si="0"/>
        <v>33.941992425796393</v>
      </c>
      <c r="C24" s="17">
        <f t="shared" si="1"/>
        <v>51.563893546323989</v>
      </c>
      <c r="D24" s="16">
        <f t="shared" si="2"/>
        <v>-34.174884611256957</v>
      </c>
      <c r="E24" s="17">
        <f t="shared" si="3"/>
        <v>-2.5889185245707185</v>
      </c>
      <c r="F24" s="17">
        <f t="shared" si="4"/>
        <v>-5.3927147843892849</v>
      </c>
      <c r="G24" s="16">
        <f t="shared" si="5"/>
        <v>-51.99229649479954</v>
      </c>
      <c r="H24" s="17">
        <f t="shared" si="6"/>
        <v>2.4421541496861008</v>
      </c>
      <c r="I24" s="17">
        <f t="shared" si="7"/>
        <v>3.6393071353098319</v>
      </c>
    </row>
    <row r="25" spans="1:9" x14ac:dyDescent="0.2">
      <c r="A25" s="26" t="s">
        <v>21</v>
      </c>
      <c r="B25" s="17">
        <f t="shared" si="0"/>
        <v>16.111226024287443</v>
      </c>
      <c r="C25" s="17">
        <f t="shared" si="1"/>
        <v>18.872256032182388</v>
      </c>
      <c r="D25" s="16">
        <f t="shared" si="2"/>
        <v>-14.630100413997297</v>
      </c>
      <c r="E25" s="17">
        <f t="shared" si="3"/>
        <v>5.2762959894110288</v>
      </c>
      <c r="F25" s="17">
        <f t="shared" si="4"/>
        <v>6.8031424600071482</v>
      </c>
      <c r="G25" s="16">
        <f t="shared" si="5"/>
        <v>-22.443252946293796</v>
      </c>
      <c r="H25" s="17">
        <f t="shared" si="6"/>
        <v>1.1592159057180358</v>
      </c>
      <c r="I25" s="17">
        <f t="shared" si="7"/>
        <v>1.3319773064773102</v>
      </c>
    </row>
    <row r="26" spans="1:9" x14ac:dyDescent="0.2">
      <c r="A26" s="26" t="s">
        <v>30</v>
      </c>
      <c r="B26" s="17">
        <f t="shared" si="0"/>
        <v>13.39516309362287</v>
      </c>
      <c r="C26" s="17">
        <f t="shared" si="1"/>
        <v>14.43542145062599</v>
      </c>
      <c r="D26" s="16">
        <f t="shared" si="2"/>
        <v>-7.2062901700595035</v>
      </c>
      <c r="E26" s="17">
        <f t="shared" si="3"/>
        <v>5.5679359585336021</v>
      </c>
      <c r="F26" s="17">
        <f t="shared" si="4"/>
        <v>5.3224119525755853</v>
      </c>
      <c r="G26" s="16">
        <f t="shared" si="5"/>
        <v>4.6130214674421097</v>
      </c>
      <c r="H26" s="17">
        <f t="shared" si="6"/>
        <v>0.96379295370859885</v>
      </c>
      <c r="I26" s="17">
        <f t="shared" si="7"/>
        <v>1.0188317575217904</v>
      </c>
    </row>
    <row r="27" spans="1:9" x14ac:dyDescent="0.2">
      <c r="A27" s="26" t="s">
        <v>22</v>
      </c>
      <c r="B27" s="17">
        <f t="shared" si="0"/>
        <v>4.9846254798724878</v>
      </c>
      <c r="C27" s="17">
        <f t="shared" si="1"/>
        <v>4.349427768327649</v>
      </c>
      <c r="D27" s="16">
        <f t="shared" si="2"/>
        <v>14.604167384278043</v>
      </c>
      <c r="E27" s="17">
        <f t="shared" si="3"/>
        <v>1.2847205494886624</v>
      </c>
      <c r="F27" s="17">
        <f t="shared" si="4"/>
        <v>2.8927474397319215</v>
      </c>
      <c r="G27" s="16">
        <f t="shared" si="5"/>
        <v>-55.588222744820037</v>
      </c>
      <c r="H27" s="17">
        <f t="shared" si="6"/>
        <v>0.35864788512090545</v>
      </c>
      <c r="I27" s="17">
        <f t="shared" si="7"/>
        <v>0.30697649892495327</v>
      </c>
    </row>
    <row r="29" spans="1:9" x14ac:dyDescent="0.2">
      <c r="A29" s="20" t="s">
        <v>35</v>
      </c>
      <c r="B29" s="21"/>
      <c r="C29" s="22"/>
      <c r="E29" s="21" t="s">
        <v>23</v>
      </c>
      <c r="F29" s="22"/>
    </row>
    <row r="30" spans="1:9" ht="15.75" x14ac:dyDescent="0.25">
      <c r="A30" s="30" t="s">
        <v>36</v>
      </c>
      <c r="B30" s="31"/>
      <c r="C30" s="22"/>
      <c r="E30" s="23" t="s">
        <v>24</v>
      </c>
      <c r="F30" s="22"/>
    </row>
    <row r="31" spans="1:9" ht="15.75" x14ac:dyDescent="0.25">
      <c r="A31" s="30" t="s">
        <v>37</v>
      </c>
      <c r="B31" s="31"/>
      <c r="C31" s="22"/>
      <c r="E31" s="23" t="s">
        <v>25</v>
      </c>
      <c r="F31" s="22"/>
    </row>
    <row r="32" spans="1:9" x14ac:dyDescent="0.2">
      <c r="A32" s="4"/>
    </row>
    <row r="34" spans="1:9" x14ac:dyDescent="0.2">
      <c r="A34" s="1" t="s">
        <v>38</v>
      </c>
      <c r="G34" s="18" t="s">
        <v>28</v>
      </c>
      <c r="H34" s="18"/>
      <c r="I34" s="18"/>
    </row>
    <row r="35" spans="1:9" x14ac:dyDescent="0.2">
      <c r="A35" s="37" t="s">
        <v>0</v>
      </c>
      <c r="B35" s="33" t="s">
        <v>1</v>
      </c>
      <c r="C35" s="33"/>
      <c r="D35" s="33"/>
      <c r="E35" s="34" t="s">
        <v>2</v>
      </c>
      <c r="F35" s="35"/>
      <c r="G35" s="35"/>
      <c r="H35" s="36" t="s">
        <v>26</v>
      </c>
      <c r="I35" s="36"/>
    </row>
    <row r="36" spans="1:9" x14ac:dyDescent="0.2">
      <c r="A36" s="37"/>
      <c r="B36" s="5">
        <v>2020</v>
      </c>
      <c r="C36" s="5">
        <v>2019</v>
      </c>
      <c r="D36" s="5" t="s">
        <v>27</v>
      </c>
      <c r="E36" s="5">
        <v>2020</v>
      </c>
      <c r="F36" s="5">
        <v>2019</v>
      </c>
      <c r="G36" s="5" t="s">
        <v>27</v>
      </c>
      <c r="H36" s="5">
        <v>2020</v>
      </c>
      <c r="I36" s="5">
        <v>2019</v>
      </c>
    </row>
    <row r="37" spans="1:9" x14ac:dyDescent="0.2">
      <c r="A37" s="37"/>
      <c r="B37" s="6" t="s">
        <v>4</v>
      </c>
      <c r="C37" s="6" t="s">
        <v>4</v>
      </c>
      <c r="D37" s="6" t="s">
        <v>5</v>
      </c>
      <c r="E37" s="6" t="s">
        <v>4</v>
      </c>
      <c r="F37" s="6" t="s">
        <v>4</v>
      </c>
      <c r="G37" s="6" t="s">
        <v>5</v>
      </c>
      <c r="H37" s="6" t="s">
        <v>5</v>
      </c>
      <c r="I37" s="6" t="s">
        <v>5</v>
      </c>
    </row>
    <row r="38" spans="1:9" s="1" customFormat="1" x14ac:dyDescent="0.2">
      <c r="A38" s="24" t="s">
        <v>6</v>
      </c>
      <c r="B38" s="13">
        <v>10475.06910499</v>
      </c>
      <c r="C38" s="13">
        <v>10545.095221740001</v>
      </c>
      <c r="D38" s="13">
        <f>B38*100/C38-100</f>
        <v>-0.66406338944796062</v>
      </c>
      <c r="E38" s="13">
        <v>6530.7240831999989</v>
      </c>
      <c r="F38" s="13">
        <v>6011.662500540001</v>
      </c>
      <c r="G38" s="13">
        <f>E38*100/F38-100</f>
        <v>8.6342435659582293</v>
      </c>
      <c r="H38" s="9">
        <f>B38*100/$B$38</f>
        <v>100</v>
      </c>
      <c r="I38" s="9">
        <f>C38*100/$C$38</f>
        <v>100</v>
      </c>
    </row>
    <row r="39" spans="1:9" s="1" customFormat="1" x14ac:dyDescent="0.2">
      <c r="A39" s="25" t="s">
        <v>7</v>
      </c>
      <c r="B39" s="13">
        <v>2647.4531360199999</v>
      </c>
      <c r="C39" s="13">
        <v>3067.0349658699993</v>
      </c>
      <c r="D39" s="13">
        <f t="shared" ref="D39:D60" si="8">B39*100/C39-100</f>
        <v>-13.680373211232038</v>
      </c>
      <c r="E39" s="13">
        <v>2782.2558288199994</v>
      </c>
      <c r="F39" s="13">
        <v>2357.26111309</v>
      </c>
      <c r="G39" s="13">
        <f t="shared" ref="G39:G60" si="9">E39*100/F39-100</f>
        <v>18.029174340083955</v>
      </c>
      <c r="H39" s="9">
        <f t="shared" ref="H39:H60" si="10">B39*100/$B$38</f>
        <v>25.273848883334193</v>
      </c>
      <c r="I39" s="9">
        <f t="shared" ref="I39:I60" si="11">C39*100/$C$38</f>
        <v>29.084943297116297</v>
      </c>
    </row>
    <row r="40" spans="1:9" x14ac:dyDescent="0.2">
      <c r="A40" s="26" t="s">
        <v>8</v>
      </c>
      <c r="B40" s="11">
        <v>2211.9401838899998</v>
      </c>
      <c r="C40" s="11">
        <v>2498.6896111199999</v>
      </c>
      <c r="D40" s="11">
        <f t="shared" si="8"/>
        <v>-11.475992294275756</v>
      </c>
      <c r="E40" s="11">
        <v>2437.0216442399997</v>
      </c>
      <c r="F40" s="11">
        <v>2107.6655814700007</v>
      </c>
      <c r="G40" s="11">
        <f t="shared" si="9"/>
        <v>15.626580690295668</v>
      </c>
      <c r="H40" s="10">
        <f t="shared" si="10"/>
        <v>21.116234763895733</v>
      </c>
      <c r="I40" s="10">
        <f t="shared" si="11"/>
        <v>23.695277838446128</v>
      </c>
    </row>
    <row r="41" spans="1:9" x14ac:dyDescent="0.2">
      <c r="A41" s="27" t="s">
        <v>29</v>
      </c>
      <c r="B41" s="11">
        <v>125.44628878000003</v>
      </c>
      <c r="C41" s="11">
        <v>130.51332668999999</v>
      </c>
      <c r="D41" s="11">
        <f t="shared" si="8"/>
        <v>-3.8823911998162259</v>
      </c>
      <c r="E41" s="11">
        <v>13.915916429999999</v>
      </c>
      <c r="F41" s="11">
        <v>15.58458783</v>
      </c>
      <c r="G41" s="11">
        <f t="shared" si="9"/>
        <v>-10.707189809587675</v>
      </c>
      <c r="H41" s="10">
        <f t="shared" si="10"/>
        <v>1.1975700353159608</v>
      </c>
      <c r="I41" s="10">
        <f t="shared" si="11"/>
        <v>1.2376685458556205</v>
      </c>
    </row>
    <row r="42" spans="1:9" x14ac:dyDescent="0.2">
      <c r="A42" s="27" t="s">
        <v>31</v>
      </c>
      <c r="B42" s="11">
        <v>291.75081076999999</v>
      </c>
      <c r="C42" s="11">
        <v>421.89822967999993</v>
      </c>
      <c r="D42" s="11">
        <f t="shared" si="8"/>
        <v>-30.848059971409157</v>
      </c>
      <c r="E42" s="11">
        <v>298.73269855000001</v>
      </c>
      <c r="F42" s="11">
        <v>204.27536721999999</v>
      </c>
      <c r="G42" s="11">
        <f t="shared" si="9"/>
        <v>46.240196561865247</v>
      </c>
      <c r="H42" s="10">
        <f t="shared" si="10"/>
        <v>2.7851922297201734</v>
      </c>
      <c r="I42" s="10">
        <f t="shared" si="11"/>
        <v>4.0008954002634818</v>
      </c>
    </row>
    <row r="43" spans="1:9" x14ac:dyDescent="0.2">
      <c r="A43" s="26" t="s">
        <v>9</v>
      </c>
      <c r="B43" s="12">
        <v>18.315852580000001</v>
      </c>
      <c r="C43" s="12">
        <v>15.933798380000004</v>
      </c>
      <c r="D43" s="11">
        <f t="shared" si="8"/>
        <v>14.949694625168192</v>
      </c>
      <c r="E43" s="12">
        <v>32.585569599999999</v>
      </c>
      <c r="F43" s="12">
        <v>29.735576570000003</v>
      </c>
      <c r="G43" s="11">
        <f t="shared" si="9"/>
        <v>9.5844552510723275</v>
      </c>
      <c r="H43" s="10">
        <f t="shared" si="10"/>
        <v>0.17485185440232459</v>
      </c>
      <c r="I43" s="10">
        <f t="shared" si="11"/>
        <v>0.15110151255107243</v>
      </c>
    </row>
    <row r="44" spans="1:9" s="1" customFormat="1" x14ac:dyDescent="0.2">
      <c r="A44" s="25" t="s">
        <v>10</v>
      </c>
      <c r="B44" s="13">
        <v>7827.6159689699998</v>
      </c>
      <c r="C44" s="13">
        <v>7478.0602558700002</v>
      </c>
      <c r="D44" s="13">
        <f t="shared" si="8"/>
        <v>4.6744169094600636</v>
      </c>
      <c r="E44" s="13">
        <v>3748.46825438</v>
      </c>
      <c r="F44" s="13">
        <v>3654.4013874500001</v>
      </c>
      <c r="G44" s="13">
        <f t="shared" si="9"/>
        <v>2.5740704689157923</v>
      </c>
      <c r="H44" s="9">
        <f t="shared" si="10"/>
        <v>74.726151116665804</v>
      </c>
      <c r="I44" s="9">
        <f t="shared" si="11"/>
        <v>70.915056702883689</v>
      </c>
    </row>
    <row r="45" spans="1:9" x14ac:dyDescent="0.2">
      <c r="A45" s="26" t="s">
        <v>11</v>
      </c>
      <c r="B45" s="11">
        <v>512.00784361000001</v>
      </c>
      <c r="C45" s="11">
        <v>502.33610913999996</v>
      </c>
      <c r="D45" s="11">
        <f t="shared" si="8"/>
        <v>1.9253512327748155</v>
      </c>
      <c r="E45" s="11">
        <v>95.625005779999995</v>
      </c>
      <c r="F45" s="11">
        <v>103.84871249999998</v>
      </c>
      <c r="G45" s="11">
        <f t="shared" si="9"/>
        <v>-7.9189298759962838</v>
      </c>
      <c r="H45" s="10">
        <f t="shared" si="10"/>
        <v>4.8878707956790013</v>
      </c>
      <c r="I45" s="10">
        <f t="shared" si="11"/>
        <v>4.7636943866032881</v>
      </c>
    </row>
    <row r="46" spans="1:9" x14ac:dyDescent="0.2">
      <c r="A46" s="26" t="s">
        <v>12</v>
      </c>
      <c r="B46" s="11">
        <v>634.27048010999999</v>
      </c>
      <c r="C46" s="11">
        <v>605.98086273000001</v>
      </c>
      <c r="D46" s="11">
        <f t="shared" si="8"/>
        <v>4.6684011195588937</v>
      </c>
      <c r="E46" s="11">
        <v>316.84572313999996</v>
      </c>
      <c r="F46" s="11">
        <v>319.27368558000006</v>
      </c>
      <c r="G46" s="11">
        <f t="shared" si="9"/>
        <v>-0.76046431311412732</v>
      </c>
      <c r="H46" s="10">
        <f t="shared" si="10"/>
        <v>6.05504816963788</v>
      </c>
      <c r="I46" s="10">
        <f t="shared" si="11"/>
        <v>5.7465660573713597</v>
      </c>
    </row>
    <row r="47" spans="1:9" x14ac:dyDescent="0.2">
      <c r="A47" s="26" t="s">
        <v>32</v>
      </c>
      <c r="B47" s="11">
        <v>33.971229350000002</v>
      </c>
      <c r="C47" s="11">
        <v>33.189573779999989</v>
      </c>
      <c r="D47" s="11">
        <f t="shared" si="8"/>
        <v>2.3551238566101773</v>
      </c>
      <c r="E47" s="11">
        <v>7.6358159900000002</v>
      </c>
      <c r="F47" s="11">
        <v>16.06991477</v>
      </c>
      <c r="G47" s="11">
        <f t="shared" si="9"/>
        <v>-52.483780410242964</v>
      </c>
      <c r="H47" s="10">
        <f t="shared" si="10"/>
        <v>0.32430553927149902</v>
      </c>
      <c r="I47" s="10">
        <f t="shared" si="11"/>
        <v>0.31473944124824627</v>
      </c>
    </row>
    <row r="48" spans="1:9" s="1" customFormat="1" x14ac:dyDescent="0.2">
      <c r="A48" s="28" t="s">
        <v>13</v>
      </c>
      <c r="B48" s="19">
        <v>1552.6444168899998</v>
      </c>
      <c r="C48" s="19">
        <v>1451.42642338</v>
      </c>
      <c r="D48" s="14">
        <f t="shared" si="8"/>
        <v>6.9736909759634216</v>
      </c>
      <c r="E48" s="19">
        <v>976.59644752999998</v>
      </c>
      <c r="F48" s="19">
        <v>760.55010322999988</v>
      </c>
      <c r="G48" s="14">
        <f t="shared" si="9"/>
        <v>28.406589307195844</v>
      </c>
      <c r="H48" s="15">
        <f t="shared" si="10"/>
        <v>14.822283283557221</v>
      </c>
      <c r="I48" s="15">
        <f t="shared" si="11"/>
        <v>13.763995420237718</v>
      </c>
    </row>
    <row r="49" spans="1:9" x14ac:dyDescent="0.2">
      <c r="A49" s="29" t="s">
        <v>14</v>
      </c>
      <c r="B49" s="11">
        <v>727.97899195999992</v>
      </c>
      <c r="C49" s="11">
        <v>681.5596754500001</v>
      </c>
      <c r="D49" s="11">
        <f t="shared" si="8"/>
        <v>6.8107486669236295</v>
      </c>
      <c r="E49" s="11">
        <v>515.00101109000002</v>
      </c>
      <c r="F49" s="11">
        <v>303.63693449999994</v>
      </c>
      <c r="G49" s="11">
        <f t="shared" si="9"/>
        <v>69.610792553301877</v>
      </c>
      <c r="H49" s="10">
        <f t="shared" si="10"/>
        <v>6.9496342665005741</v>
      </c>
      <c r="I49" s="10">
        <f t="shared" si="11"/>
        <v>6.4632861166097539</v>
      </c>
    </row>
    <row r="50" spans="1:9" x14ac:dyDescent="0.2">
      <c r="A50" s="29" t="s">
        <v>15</v>
      </c>
      <c r="B50" s="11">
        <v>824.66542492999997</v>
      </c>
      <c r="C50" s="11">
        <v>769.86674792999986</v>
      </c>
      <c r="D50" s="11">
        <f t="shared" si="8"/>
        <v>7.1179430917547251</v>
      </c>
      <c r="E50" s="11">
        <v>461.59543644000001</v>
      </c>
      <c r="F50" s="11">
        <v>456.91316873</v>
      </c>
      <c r="G50" s="11">
        <f t="shared" si="9"/>
        <v>1.0247609459395761</v>
      </c>
      <c r="H50" s="10">
        <f t="shared" si="10"/>
        <v>7.8726490170566494</v>
      </c>
      <c r="I50" s="10">
        <f t="shared" si="11"/>
        <v>7.3007093036279613</v>
      </c>
    </row>
    <row r="51" spans="1:9" s="1" customFormat="1" x14ac:dyDescent="0.2">
      <c r="A51" s="28" t="s">
        <v>16</v>
      </c>
      <c r="B51" s="19">
        <v>3900.6342510099998</v>
      </c>
      <c r="C51" s="19">
        <v>3554.4013105099998</v>
      </c>
      <c r="D51" s="14">
        <f t="shared" si="8"/>
        <v>9.7409636744231705</v>
      </c>
      <c r="E51" s="19">
        <v>2011.9500735800002</v>
      </c>
      <c r="F51" s="19">
        <v>2080.6638448600002</v>
      </c>
      <c r="G51" s="14">
        <f t="shared" si="9"/>
        <v>-3.3024926851950624</v>
      </c>
      <c r="H51" s="15">
        <f t="shared" si="10"/>
        <v>37.237312822612864</v>
      </c>
      <c r="I51" s="15">
        <f t="shared" si="11"/>
        <v>33.706678183257822</v>
      </c>
    </row>
    <row r="52" spans="1:9" x14ac:dyDescent="0.2">
      <c r="A52" s="29" t="s">
        <v>17</v>
      </c>
      <c r="B52" s="11">
        <v>1304.83336934</v>
      </c>
      <c r="C52" s="11">
        <v>1255.9241124299997</v>
      </c>
      <c r="D52" s="11">
        <f t="shared" si="8"/>
        <v>3.8942844098573062</v>
      </c>
      <c r="E52" s="11">
        <v>751.9844992400001</v>
      </c>
      <c r="F52" s="11">
        <v>795.58826604000012</v>
      </c>
      <c r="G52" s="11">
        <f t="shared" si="9"/>
        <v>-5.4806950606543552</v>
      </c>
      <c r="H52" s="10">
        <f t="shared" si="10"/>
        <v>12.456560966441907</v>
      </c>
      <c r="I52" s="10">
        <f t="shared" si="11"/>
        <v>11.910031024098851</v>
      </c>
    </row>
    <row r="53" spans="1:9" x14ac:dyDescent="0.2">
      <c r="A53" s="29" t="s">
        <v>18</v>
      </c>
      <c r="B53" s="11">
        <v>2595.8008816699999</v>
      </c>
      <c r="C53" s="11">
        <v>2298.4771980800001</v>
      </c>
      <c r="D53" s="11">
        <f t="shared" si="8"/>
        <v>12.935681234443607</v>
      </c>
      <c r="E53" s="11">
        <v>1259.9655743400001</v>
      </c>
      <c r="F53" s="11">
        <v>1285.0755788199999</v>
      </c>
      <c r="G53" s="11">
        <f t="shared" si="9"/>
        <v>-1.9539710265956955</v>
      </c>
      <c r="H53" s="10">
        <f t="shared" si="10"/>
        <v>24.780751856170959</v>
      </c>
      <c r="I53" s="10">
        <f t="shared" si="11"/>
        <v>21.796647159158969</v>
      </c>
    </row>
    <row r="54" spans="1:9" x14ac:dyDescent="0.2">
      <c r="A54" s="26" t="s">
        <v>19</v>
      </c>
      <c r="B54" s="11">
        <v>469.57253841000022</v>
      </c>
      <c r="C54" s="11">
        <v>469.86151247999987</v>
      </c>
      <c r="D54" s="11">
        <f t="shared" si="8"/>
        <v>-6.1501966499534433E-2</v>
      </c>
      <c r="E54" s="11">
        <v>178.08212098999996</v>
      </c>
      <c r="F54" s="11">
        <v>174.65681045000002</v>
      </c>
      <c r="G54" s="11">
        <f t="shared" si="9"/>
        <v>1.9611663187794903</v>
      </c>
      <c r="H54" s="10">
        <f t="shared" si="10"/>
        <v>4.4827631560569881</v>
      </c>
      <c r="I54" s="10">
        <f t="shared" si="11"/>
        <v>4.4557351318300382</v>
      </c>
    </row>
    <row r="55" spans="1:9" x14ac:dyDescent="0.2">
      <c r="A55" s="26" t="s">
        <v>33</v>
      </c>
      <c r="B55" s="11">
        <v>171.07543585000005</v>
      </c>
      <c r="C55" s="11">
        <v>158.86447419000001</v>
      </c>
      <c r="D55" s="11">
        <f t="shared" si="8"/>
        <v>7.6864017095451231</v>
      </c>
      <c r="E55" s="11">
        <v>79.881612609999976</v>
      </c>
      <c r="F55" s="11">
        <v>110.62312352000001</v>
      </c>
      <c r="G55" s="11">
        <f t="shared" si="9"/>
        <v>-27.789407794512471</v>
      </c>
      <c r="H55" s="10">
        <f t="shared" si="10"/>
        <v>1.6331676109755207</v>
      </c>
      <c r="I55" s="10">
        <f t="shared" si="11"/>
        <v>1.5065247951718965</v>
      </c>
    </row>
    <row r="56" spans="1:9" x14ac:dyDescent="0.2">
      <c r="A56" s="26" t="s">
        <v>34</v>
      </c>
      <c r="B56" s="11">
        <v>37.667179969999999</v>
      </c>
      <c r="C56" s="11">
        <v>37.965568429999998</v>
      </c>
      <c r="D56" s="11">
        <f t="shared" si="8"/>
        <v>-0.78594492941719807</v>
      </c>
      <c r="E56" s="11">
        <v>9.9491917899999986</v>
      </c>
      <c r="F56" s="11">
        <v>17.075990739999998</v>
      </c>
      <c r="G56" s="11">
        <f t="shared" si="9"/>
        <v>-41.735785984620414</v>
      </c>
      <c r="H56" s="10">
        <f t="shared" si="10"/>
        <v>0.35958884464119206</v>
      </c>
      <c r="I56" s="10">
        <f t="shared" si="11"/>
        <v>0.36003058892943274</v>
      </c>
    </row>
    <row r="57" spans="1:9" x14ac:dyDescent="0.2">
      <c r="A57" s="26" t="s">
        <v>20</v>
      </c>
      <c r="B57" s="11">
        <v>255.81733482999996</v>
      </c>
      <c r="C57" s="11">
        <v>383.76840283000001</v>
      </c>
      <c r="D57" s="11">
        <f t="shared" si="8"/>
        <v>-33.340698988363357</v>
      </c>
      <c r="E57" s="11">
        <v>-19.512414849999999</v>
      </c>
      <c r="F57" s="11">
        <v>-40.135711200000003</v>
      </c>
      <c r="G57" s="11">
        <f t="shared" si="9"/>
        <v>-51.383906584418519</v>
      </c>
      <c r="H57" s="10">
        <f t="shared" si="10"/>
        <v>2.4421541496861008</v>
      </c>
      <c r="I57" s="10">
        <f t="shared" si="11"/>
        <v>3.6393071353098319</v>
      </c>
    </row>
    <row r="58" spans="1:9" x14ac:dyDescent="0.2">
      <c r="A58" s="26" t="s">
        <v>21</v>
      </c>
      <c r="B58" s="11">
        <v>121.42866719999999</v>
      </c>
      <c r="C58" s="11">
        <v>140.4582753</v>
      </c>
      <c r="D58" s="11">
        <f t="shared" si="8"/>
        <v>-13.548228510819541</v>
      </c>
      <c r="E58" s="11">
        <v>39.766904690000004</v>
      </c>
      <c r="F58" s="11">
        <v>50.632932010000005</v>
      </c>
      <c r="G58" s="11">
        <f t="shared" si="9"/>
        <v>-21.460395218380711</v>
      </c>
      <c r="H58" s="10">
        <f t="shared" si="10"/>
        <v>1.159215905718036</v>
      </c>
      <c r="I58" s="10">
        <f t="shared" si="11"/>
        <v>1.3319773064773102</v>
      </c>
    </row>
    <row r="59" spans="1:9" x14ac:dyDescent="0.2">
      <c r="A59" s="26" t="s">
        <v>30</v>
      </c>
      <c r="B59" s="11">
        <v>100.95797793000001</v>
      </c>
      <c r="C59" s="11">
        <v>107.43677897999999</v>
      </c>
      <c r="D59" s="11">
        <f t="shared" si="8"/>
        <v>-6.0303381314196258</v>
      </c>
      <c r="E59" s="11">
        <v>41.964965389999989</v>
      </c>
      <c r="F59" s="11">
        <v>39.612476749999999</v>
      </c>
      <c r="G59" s="11">
        <f t="shared" si="9"/>
        <v>5.9387567579954208</v>
      </c>
      <c r="H59" s="10">
        <f t="shared" si="10"/>
        <v>0.96379295370859897</v>
      </c>
      <c r="I59" s="10">
        <f t="shared" si="11"/>
        <v>1.0188317575217902</v>
      </c>
    </row>
    <row r="60" spans="1:9" x14ac:dyDescent="0.2">
      <c r="A60" s="26" t="s">
        <v>22</v>
      </c>
      <c r="B60" s="12">
        <v>37.568613809999995</v>
      </c>
      <c r="C60" s="12">
        <v>32.370964119999996</v>
      </c>
      <c r="D60" s="11">
        <f t="shared" si="8"/>
        <v>16.056518028725307</v>
      </c>
      <c r="E60" s="12">
        <v>9.6828077400000012</v>
      </c>
      <c r="F60" s="12">
        <v>21.529504240000005</v>
      </c>
      <c r="G60" s="11">
        <f t="shared" si="9"/>
        <v>-55.025403130230188</v>
      </c>
      <c r="H60" s="10">
        <f t="shared" si="10"/>
        <v>0.35864788512090551</v>
      </c>
      <c r="I60" s="10">
        <f t="shared" si="11"/>
        <v>0.30697649892495332</v>
      </c>
    </row>
    <row r="64" spans="1:9" ht="15.75" x14ac:dyDescent="0.25">
      <c r="A64"/>
      <c r="B64" s="8"/>
      <c r="C64" s="8"/>
      <c r="D64" s="7"/>
      <c r="E64" s="8"/>
      <c r="F64" s="8"/>
    </row>
  </sheetData>
  <mergeCells count="8">
    <mergeCell ref="B2:D2"/>
    <mergeCell ref="E2:G2"/>
    <mergeCell ref="H2:I2"/>
    <mergeCell ref="A35:A37"/>
    <mergeCell ref="B35:D35"/>
    <mergeCell ref="E35:G35"/>
    <mergeCell ref="H35:I35"/>
    <mergeCell ref="A2:A4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2011-11-15T14:48:09Z</dcterms:created>
  <dcterms:modified xsi:type="dcterms:W3CDTF">2021-01-25T19:14:25Z</dcterms:modified>
</cp:coreProperties>
</file>