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509F177B-6871-4553-9C1D-A854525F6B0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0" i="1" l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E27" i="1" l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5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6" i="1" l="1"/>
  <c r="G8" i="1"/>
  <c r="G9" i="1"/>
  <c r="G10" i="1"/>
  <c r="G11" i="1"/>
  <c r="G12" i="1"/>
  <c r="G14" i="1"/>
  <c r="G16" i="1"/>
  <c r="G17" i="1"/>
  <c r="D18" i="1"/>
  <c r="G18" i="1"/>
  <c r="G19" i="1"/>
  <c r="G20" i="1"/>
  <c r="G22" i="1"/>
  <c r="G24" i="1"/>
  <c r="D25" i="1"/>
  <c r="G25" i="1"/>
  <c r="G26" i="1"/>
  <c r="G27" i="1"/>
  <c r="I7" i="1"/>
  <c r="G5" i="1"/>
  <c r="H7" i="1"/>
  <c r="I20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I38" i="1"/>
  <c r="H38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I24" i="1" l="1"/>
  <c r="G21" i="1"/>
  <c r="G13" i="1"/>
  <c r="I18" i="1"/>
  <c r="I26" i="1"/>
  <c r="G23" i="1"/>
  <c r="D20" i="1"/>
  <c r="D19" i="1"/>
  <c r="G15" i="1"/>
  <c r="D12" i="1"/>
  <c r="G7" i="1"/>
  <c r="D21" i="1"/>
  <c r="D14" i="1"/>
  <c r="D6" i="1"/>
  <c r="D23" i="1"/>
  <c r="D16" i="1"/>
  <c r="D7" i="1"/>
  <c r="H5" i="1"/>
  <c r="D27" i="1"/>
  <c r="D11" i="1"/>
  <c r="I22" i="1"/>
  <c r="D24" i="1"/>
  <c r="D22" i="1"/>
  <c r="D15" i="1"/>
  <c r="D13" i="1"/>
  <c r="D8" i="1"/>
  <c r="D26" i="1"/>
  <c r="D10" i="1"/>
  <c r="D17" i="1"/>
  <c r="D9" i="1"/>
  <c r="D5" i="1"/>
  <c r="I25" i="1"/>
  <c r="I17" i="1"/>
  <c r="I5" i="1"/>
  <c r="H26" i="1"/>
  <c r="H24" i="1"/>
  <c r="H22" i="1"/>
  <c r="H20" i="1"/>
  <c r="H18" i="1"/>
  <c r="H16" i="1"/>
  <c r="H14" i="1"/>
  <c r="H12" i="1"/>
  <c r="H10" i="1"/>
  <c r="H8" i="1"/>
  <c r="H6" i="1"/>
  <c r="I16" i="1"/>
  <c r="I14" i="1"/>
  <c r="I12" i="1"/>
  <c r="I10" i="1"/>
  <c r="I8" i="1"/>
  <c r="I6" i="1"/>
  <c r="H27" i="1"/>
  <c r="H25" i="1"/>
  <c r="H23" i="1"/>
  <c r="H21" i="1"/>
  <c r="H19" i="1"/>
  <c r="H17" i="1"/>
  <c r="H15" i="1"/>
  <c r="H13" i="1"/>
  <c r="H11" i="1"/>
  <c r="H9" i="1"/>
  <c r="I27" i="1"/>
  <c r="I23" i="1"/>
  <c r="I21" i="1"/>
  <c r="I19" i="1"/>
  <c r="I15" i="1"/>
  <c r="I13" i="1"/>
  <c r="I11" i="1"/>
  <c r="I9" i="1"/>
</calcChain>
</file>

<file path=xl/sharedStrings.xml><?xml version="1.0" encoding="utf-8"?>
<sst xmlns="http://schemas.openxmlformats.org/spreadsheetml/2006/main" count="83" uniqueCount="39">
  <si>
    <t>Business line</t>
  </si>
  <si>
    <t>GROSS WRITTEN PREMIUMS</t>
  </si>
  <si>
    <t>PAID CLAIMS</t>
  </si>
  <si>
    <t>EUR m</t>
  </si>
  <si>
    <t>HRK m</t>
  </si>
  <si>
    <t>%</t>
  </si>
  <si>
    <t>TOTAL MARKET</t>
  </si>
  <si>
    <t>TOTAL LIFE</t>
  </si>
  <si>
    <t>Life insurance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</si>
  <si>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</si>
  <si>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</si>
  <si>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</si>
  <si>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</si>
  <si>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</si>
  <si>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</si>
  <si>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</si>
  <si>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</si>
  <si>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</si>
  <si>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</si>
  <si>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</si>
  <si>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</si>
  <si>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</si>
  <si>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Other non-life insurance</t>
  </si>
  <si>
    <t>Sources:</t>
  </si>
  <si>
    <t>Croatian National Bank</t>
  </si>
  <si>
    <t>Croatian Insurance Bureau</t>
  </si>
  <si>
    <t>Weight in all GWP</t>
  </si>
  <si>
    <t>Change</t>
  </si>
  <si>
    <t>IN LOCAL CURRENCY - HRK</t>
  </si>
  <si>
    <t>Supplementary insurance</t>
  </si>
  <si>
    <t>Travel insurance</t>
  </si>
  <si>
    <t>Unit-linked</t>
  </si>
  <si>
    <t>Goods in transit</t>
  </si>
  <si>
    <t>Marine insurance (hull)</t>
  </si>
  <si>
    <t>Marine liability</t>
  </si>
  <si>
    <t>Exchange rate for calculations:</t>
  </si>
  <si>
    <t>1 EUR = 7.417575 Kuna - HRK (December 31st, 2018)</t>
  </si>
  <si>
    <t>1 EUR = 7.442580 Kuna - HRK (December 31st, 2019)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</si>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</sst>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5" fontId="7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0" fillId="0" borderId="0" xfId="0" applyNumberFormat="1" applyFill="1"/>
    <xf numFmtId="164" fontId="0" fillId="0" borderId="0" xfId="0" applyNumberFormat="1"/>
    <xf numFmtId="165" fontId="9" fillId="0" borderId="1" xfId="2" applyFont="1" applyFill="1" applyBorder="1" applyAlignment="1">
      <alignment horizontal="right"/>
    </xf>
    <xf numFmtId="165" fontId="10" fillId="0" borderId="1" xfId="2" applyFont="1" applyFill="1" applyBorder="1" applyAlignment="1">
      <alignment horizontal="right"/>
    </xf>
    <xf numFmtId="165" fontId="12" fillId="0" borderId="1" xfId="2" applyFont="1" applyFill="1" applyBorder="1"/>
    <xf numFmtId="165" fontId="10" fillId="0" borderId="1" xfId="2" applyFont="1" applyFill="1" applyBorder="1"/>
    <xf numFmtId="165" fontId="11" fillId="0" borderId="1" xfId="2" applyFont="1" applyFill="1" applyBorder="1"/>
    <xf numFmtId="165" fontId="1" fillId="0" borderId="1" xfId="2" applyFont="1" applyFill="1" applyBorder="1"/>
    <xf numFmtId="165" fontId="5" fillId="0" borderId="1" xfId="2" applyFont="1" applyFill="1" applyBorder="1" applyAlignment="1">
      <alignment horizontal="right"/>
    </xf>
    <xf numFmtId="165" fontId="2" fillId="0" borderId="1" xfId="2" applyFont="1" applyFill="1" applyBorder="1"/>
    <xf numFmtId="165" fontId="4" fillId="0" borderId="1" xfId="2" applyFont="1" applyFill="1" applyBorder="1" applyAlignment="1">
      <alignment horizontal="right"/>
    </xf>
    <xf numFmtId="0" fontId="8" fillId="6" borderId="4" xfId="0" applyFont="1" applyFill="1" applyBorder="1" applyAlignment="1"/>
    <xf numFmtId="165" fontId="5" fillId="0" borderId="1" xfId="2" applyFont="1" applyFill="1" applyBorder="1" applyAlignment="1">
      <alignment horizontal="right" indent="1"/>
    </xf>
    <xf numFmtId="0" fontId="9" fillId="2" borderId="0" xfId="1" applyFont="1" applyFill="1"/>
    <xf numFmtId="0" fontId="5" fillId="2" borderId="0" xfId="1" applyFont="1" applyFill="1"/>
    <xf numFmtId="0" fontId="2" fillId="2" borderId="0" xfId="0" applyFont="1" applyFill="1"/>
    <xf numFmtId="0" fontId="4" fillId="2" borderId="0" xfId="0" applyFont="1" applyFill="1"/>
    <xf numFmtId="165" fontId="1" fillId="5" borderId="1" xfId="2" applyFont="1" applyFill="1" applyBorder="1"/>
    <xf numFmtId="165" fontId="1" fillId="5" borderId="1" xfId="2" applyFont="1" applyFill="1" applyBorder="1" applyAlignment="1">
      <alignment vertical="center"/>
    </xf>
    <xf numFmtId="165" fontId="4" fillId="0" borderId="1" xfId="2" applyFont="1" applyFill="1" applyBorder="1" applyAlignment="1">
      <alignment vertical="center" wrapText="1"/>
    </xf>
    <xf numFmtId="165" fontId="4" fillId="0" borderId="1" xfId="2" applyFont="1" applyFill="1" applyBorder="1" applyAlignment="1">
      <alignment vertical="center"/>
    </xf>
    <xf numFmtId="165" fontId="5" fillId="0" borderId="1" xfId="2" applyFont="1" applyFill="1" applyBorder="1" applyAlignment="1">
      <alignment vertical="center" wrapText="1"/>
    </xf>
    <xf numFmtId="165" fontId="4" fillId="0" borderId="1" xfId="2" applyFont="1" applyFill="1" applyBorder="1" applyAlignment="1">
      <alignment horizontal="left" vertical="center" wrapText="1" indent="3"/>
    </xf>
    <xf numFmtId="0" fontId="5" fillId="2" borderId="1" xfId="0" applyFont="1" applyFill="1" applyBorder="1" applyAlignment="1">
      <alignment horizontal="center" vertical="center"/>
    </xf>
    <xf numFmtId="0" fontId="5" fillId="7" borderId="0" xfId="0" applyFont="1" applyFill="1"/>
    <xf numFmtId="0" fontId="13" fillId="7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ontablo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topLeftCell="A7" zoomScale="70" zoomScaleNormal="70" workbookViewId="0">
      <selection activeCell="J49" sqref="J49"/>
    </sheetView>
  </sheetViews>
  <sheetFormatPr defaultRowHeight="15" x14ac:dyDescent="0.2"/>
  <cols>
    <col min="1" max="1" width="43.7109375" style="2" customWidth="1"/>
    <col min="2" max="3" width="17.5703125" style="2" bestFit="1" customWidth="1"/>
    <col min="4" max="4" width="12.42578125" style="2" bestFit="1" customWidth="1"/>
    <col min="5" max="5" width="19.28515625" style="2" customWidth="1"/>
    <col min="6" max="6" width="17.5703125" style="2" bestFit="1" customWidth="1"/>
    <col min="7" max="7" width="14.140625" style="2" customWidth="1"/>
    <col min="8" max="9" width="14.140625" style="2" bestFit="1" customWidth="1"/>
    <col min="10" max="10" width="16.5703125" style="2" customWidth="1"/>
    <col min="11" max="11" width="14.28515625" style="2" bestFit="1" customWidth="1"/>
    <col min="12" max="12" width="9.5703125" style="2" bestFit="1" customWidth="1"/>
    <col min="13" max="16384" width="9.140625" style="2"/>
  </cols>
  <sheetData>
    <row r="1" spans="1:9" x14ac:dyDescent="0.2">
      <c r="A1" s="1" t="s">
        <v>38</v>
      </c>
    </row>
    <row r="2" spans="1:9" x14ac:dyDescent="0.2">
      <c r="A2" s="37" t="s">
        <v>0</v>
      </c>
      <c r="B2" s="33" t="s">
        <v>1</v>
      </c>
      <c r="C2" s="33"/>
      <c r="D2" s="33"/>
      <c r="E2" s="34" t="s">
        <v>2</v>
      </c>
      <c r="F2" s="35"/>
      <c r="G2" s="35"/>
      <c r="H2" s="36" t="s">
        <v>26</v>
      </c>
      <c r="I2" s="36"/>
    </row>
    <row r="3" spans="1:9" x14ac:dyDescent="0.2">
      <c r="A3" s="37"/>
      <c r="B3" s="5">
        <v>2019</v>
      </c>
      <c r="C3" s="5">
        <v>2018</v>
      </c>
      <c r="D3" s="5" t="s">
        <v>27</v>
      </c>
      <c r="E3" s="5">
        <v>2019</v>
      </c>
      <c r="F3" s="5">
        <v>2018</v>
      </c>
      <c r="G3" s="5" t="s">
        <v>27</v>
      </c>
      <c r="H3" s="5">
        <v>2019</v>
      </c>
      <c r="I3" s="5">
        <v>2018</v>
      </c>
    </row>
    <row r="4" spans="1:9" x14ac:dyDescent="0.2">
      <c r="A4" s="37"/>
      <c r="B4" s="6" t="s">
        <v>3</v>
      </c>
      <c r="C4" s="30" t="s">
        <v>3</v>
      </c>
      <c r="D4" s="6" t="s">
        <v>5</v>
      </c>
      <c r="E4" s="6" t="s">
        <v>3</v>
      </c>
      <c r="F4" s="30" t="s">
        <v>3</v>
      </c>
      <c r="G4" s="6" t="s">
        <v>5</v>
      </c>
      <c r="H4" s="6" t="s">
        <v>5</v>
      </c>
      <c r="I4" s="6" t="s">
        <v>5</v>
      </c>
    </row>
    <row r="5" spans="1:9" s="1" customFormat="1" x14ac:dyDescent="0.2">
      <c r="A5" s="24" t="s">
        <v>6</v>
      </c>
      <c r="B5" s="15">
        <f>B38/7.44258</f>
        <v>1416.8601777528761</v>
      </c>
      <c r="C5" s="15">
        <f>C38/7.417575</f>
        <v>1328.6860319619279</v>
      </c>
      <c r="D5" s="14">
        <f>B5*100/C5-100</f>
        <v>6.6361912197384214</v>
      </c>
      <c r="E5" s="15">
        <f>E38/7.44258</f>
        <v>807.73905024064231</v>
      </c>
      <c r="F5" s="15">
        <f>F38/7.417575</f>
        <v>748.59839386996418</v>
      </c>
      <c r="G5" s="14">
        <f>E5*100/F5-100</f>
        <v>7.9001847793105355</v>
      </c>
      <c r="H5" s="15">
        <f>B5*100/$B$5</f>
        <v>100</v>
      </c>
      <c r="I5" s="15">
        <f>C5*100/$C$5</f>
        <v>100</v>
      </c>
    </row>
    <row r="6" spans="1:9" s="1" customFormat="1" x14ac:dyDescent="0.2">
      <c r="A6" s="25" t="s">
        <v>7</v>
      </c>
      <c r="B6" s="15">
        <f t="shared" ref="B6:B27" si="0">B39/7.44258</f>
        <v>412.09297929884519</v>
      </c>
      <c r="C6" s="15">
        <f t="shared" ref="C6:C27" si="1">C39/7.417575</f>
        <v>422.53583778391192</v>
      </c>
      <c r="D6" s="14">
        <f t="shared" ref="D6:D27" si="2">B6*100/C6-100</f>
        <v>-2.4714728435431113</v>
      </c>
      <c r="E6" s="15">
        <f t="shared" ref="E6:E27" si="3">E39/7.44258</f>
        <v>316.72633859360587</v>
      </c>
      <c r="F6" s="15">
        <f t="shared" ref="F6:F27" si="4">F39/7.417575</f>
        <v>311.75957326484729</v>
      </c>
      <c r="G6" s="14">
        <f t="shared" ref="G6:G27" si="5">E6*100/F6-100</f>
        <v>1.5931396353751097</v>
      </c>
      <c r="H6" s="15">
        <f t="shared" ref="H6:H27" si="6">B6*100/$B$5</f>
        <v>29.084943297116297</v>
      </c>
      <c r="I6" s="15">
        <f t="shared" ref="I6:I27" si="7">C6*100/$C$5</f>
        <v>31.801029560008143</v>
      </c>
    </row>
    <row r="7" spans="1:9" x14ac:dyDescent="0.2">
      <c r="A7" s="26" t="s">
        <v>8</v>
      </c>
      <c r="B7" s="17">
        <f t="shared" si="0"/>
        <v>335.72895570084563</v>
      </c>
      <c r="C7" s="17">
        <f t="shared" si="1"/>
        <v>341.42018243158981</v>
      </c>
      <c r="D7" s="16">
        <f t="shared" si="2"/>
        <v>-1.6669274470569775</v>
      </c>
      <c r="E7" s="17">
        <f t="shared" si="3"/>
        <v>283.19018155935174</v>
      </c>
      <c r="F7" s="17">
        <f t="shared" si="4"/>
        <v>277.42002242646686</v>
      </c>
      <c r="G7" s="16">
        <f t="shared" si="5"/>
        <v>2.0799360775822606</v>
      </c>
      <c r="H7" s="17">
        <f t="shared" si="6"/>
        <v>23.695277838446124</v>
      </c>
      <c r="I7" s="17">
        <f t="shared" si="7"/>
        <v>25.696076741880944</v>
      </c>
    </row>
    <row r="8" spans="1:9" x14ac:dyDescent="0.2">
      <c r="A8" s="27" t="s">
        <v>29</v>
      </c>
      <c r="B8" s="17">
        <f t="shared" si="0"/>
        <v>17.536032758801383</v>
      </c>
      <c r="C8" s="17">
        <f t="shared" si="1"/>
        <v>17.800348158259272</v>
      </c>
      <c r="D8" s="16">
        <f t="shared" si="2"/>
        <v>-1.4848889308676121</v>
      </c>
      <c r="E8" s="17">
        <f t="shared" si="3"/>
        <v>2.0939765283006695</v>
      </c>
      <c r="F8" s="17">
        <f t="shared" si="4"/>
        <v>2.4260853675224046</v>
      </c>
      <c r="G8" s="16">
        <f t="shared" si="5"/>
        <v>-13.689082983955132</v>
      </c>
      <c r="H8" s="17">
        <f t="shared" si="6"/>
        <v>1.2376685458556207</v>
      </c>
      <c r="I8" s="17">
        <f t="shared" si="7"/>
        <v>1.3396955887295217</v>
      </c>
    </row>
    <row r="9" spans="1:9" x14ac:dyDescent="0.2">
      <c r="A9" s="27" t="s">
        <v>31</v>
      </c>
      <c r="B9" s="17">
        <f t="shared" si="0"/>
        <v>56.687093679879823</v>
      </c>
      <c r="C9" s="17">
        <f t="shared" si="1"/>
        <v>60.466611770019178</v>
      </c>
      <c r="D9" s="16">
        <f t="shared" si="2"/>
        <v>-6.2505868602568739</v>
      </c>
      <c r="E9" s="17">
        <f t="shared" si="3"/>
        <v>27.446848703003521</v>
      </c>
      <c r="F9" s="17">
        <f t="shared" si="4"/>
        <v>28.146902243657799</v>
      </c>
      <c r="G9" s="16">
        <f t="shared" si="5"/>
        <v>-2.4871424023651372</v>
      </c>
      <c r="H9" s="17">
        <f t="shared" si="6"/>
        <v>4.0008954002634827</v>
      </c>
      <c r="I9" s="17">
        <f t="shared" si="7"/>
        <v>4.5508577884825527</v>
      </c>
    </row>
    <row r="10" spans="1:9" s="3" customFormat="1" x14ac:dyDescent="0.2">
      <c r="A10" s="26" t="s">
        <v>9</v>
      </c>
      <c r="B10" s="17">
        <f t="shared" si="0"/>
        <v>2.1408971593184085</v>
      </c>
      <c r="C10" s="17">
        <f t="shared" si="1"/>
        <v>2.848695424043572</v>
      </c>
      <c r="D10" s="16">
        <f t="shared" si="2"/>
        <v>-24.84640017150312</v>
      </c>
      <c r="E10" s="17">
        <f t="shared" si="3"/>
        <v>3.9953318029500529</v>
      </c>
      <c r="F10" s="17">
        <f t="shared" si="4"/>
        <v>3.7665632272002645</v>
      </c>
      <c r="G10" s="16">
        <f t="shared" si="5"/>
        <v>6.0736688049661467</v>
      </c>
      <c r="H10" s="17">
        <f t="shared" si="6"/>
        <v>0.15110151255107238</v>
      </c>
      <c r="I10" s="17">
        <f t="shared" si="7"/>
        <v>0.21439944091511293</v>
      </c>
    </row>
    <row r="11" spans="1:9" s="1" customFormat="1" x14ac:dyDescent="0.2">
      <c r="A11" s="25" t="s">
        <v>10</v>
      </c>
      <c r="B11" s="15">
        <f t="shared" si="0"/>
        <v>1004.7671984540307</v>
      </c>
      <c r="C11" s="15">
        <f t="shared" si="1"/>
        <v>906.15019417801625</v>
      </c>
      <c r="D11" s="14">
        <f t="shared" si="2"/>
        <v>10.883074893061362</v>
      </c>
      <c r="E11" s="15">
        <f t="shared" si="3"/>
        <v>491.01271164703638</v>
      </c>
      <c r="F11" s="15">
        <f t="shared" si="4"/>
        <v>436.83882060511678</v>
      </c>
      <c r="G11" s="14">
        <f t="shared" si="5"/>
        <v>12.401345413138188</v>
      </c>
      <c r="H11" s="15">
        <f t="shared" si="6"/>
        <v>70.915056702883689</v>
      </c>
      <c r="I11" s="15">
        <f t="shared" si="7"/>
        <v>68.198970439991882</v>
      </c>
    </row>
    <row r="12" spans="1:9" x14ac:dyDescent="0.2">
      <c r="A12" s="26" t="s">
        <v>11</v>
      </c>
      <c r="B12" s="17">
        <f t="shared" si="0"/>
        <v>67.494888753631145</v>
      </c>
      <c r="C12" s="17">
        <f t="shared" si="1"/>
        <v>65.205187138653812</v>
      </c>
      <c r="D12" s="16">
        <f t="shared" si="2"/>
        <v>3.5115329246865912</v>
      </c>
      <c r="E12" s="17">
        <f t="shared" si="3"/>
        <v>13.953321630402357</v>
      </c>
      <c r="F12" s="17">
        <f t="shared" si="4"/>
        <v>13.623085749722785</v>
      </c>
      <c r="G12" s="16">
        <f t="shared" si="5"/>
        <v>2.4240901565659669</v>
      </c>
      <c r="H12" s="17">
        <f t="shared" si="6"/>
        <v>4.7636943866032899</v>
      </c>
      <c r="I12" s="17">
        <f t="shared" si="7"/>
        <v>4.9074939880546733</v>
      </c>
    </row>
    <row r="13" spans="1:9" x14ac:dyDescent="0.2">
      <c r="A13" s="26" t="s">
        <v>12</v>
      </c>
      <c r="B13" s="17">
        <f t="shared" si="0"/>
        <v>81.420806055158309</v>
      </c>
      <c r="C13" s="17">
        <f t="shared" si="1"/>
        <v>70.09865705975335</v>
      </c>
      <c r="D13" s="16">
        <f t="shared" si="2"/>
        <v>16.151734527173261</v>
      </c>
      <c r="E13" s="17">
        <f t="shared" si="3"/>
        <v>42.898253774900638</v>
      </c>
      <c r="F13" s="17">
        <f t="shared" si="4"/>
        <v>39.567440792981515</v>
      </c>
      <c r="G13" s="16">
        <f t="shared" si="5"/>
        <v>8.4180652454781608</v>
      </c>
      <c r="H13" s="17">
        <f t="shared" si="6"/>
        <v>5.7465660573713606</v>
      </c>
      <c r="I13" s="17">
        <f t="shared" si="7"/>
        <v>5.2757879117797444</v>
      </c>
    </row>
    <row r="14" spans="1:9" x14ac:dyDescent="0.2">
      <c r="A14" s="26" t="s">
        <v>32</v>
      </c>
      <c r="B14" s="17">
        <f t="shared" si="0"/>
        <v>4.459417806728311</v>
      </c>
      <c r="C14" s="17">
        <f t="shared" si="1"/>
        <v>4.2829176031250098</v>
      </c>
      <c r="D14" s="16">
        <f t="shared" si="2"/>
        <v>4.1210272986461121</v>
      </c>
      <c r="E14" s="17">
        <f t="shared" si="3"/>
        <v>2.1591860309193849</v>
      </c>
      <c r="F14" s="17">
        <f t="shared" si="4"/>
        <v>0.90204534231200884</v>
      </c>
      <c r="G14" s="16">
        <f t="shared" si="5"/>
        <v>139.36557616773803</v>
      </c>
      <c r="H14" s="17">
        <f t="shared" si="6"/>
        <v>0.31473944124824627</v>
      </c>
      <c r="I14" s="17">
        <f t="shared" si="7"/>
        <v>0.3223423367220084</v>
      </c>
    </row>
    <row r="15" spans="1:9" s="1" customFormat="1" x14ac:dyDescent="0.2">
      <c r="A15" s="28" t="s">
        <v>13</v>
      </c>
      <c r="B15" s="15">
        <f t="shared" si="0"/>
        <v>195.01656997707784</v>
      </c>
      <c r="C15" s="15">
        <f t="shared" si="1"/>
        <v>180.28335168973689</v>
      </c>
      <c r="D15" s="14">
        <f t="shared" si="2"/>
        <v>8.1722566999400215</v>
      </c>
      <c r="E15" s="15">
        <f t="shared" si="3"/>
        <v>102.18903971875345</v>
      </c>
      <c r="F15" s="15">
        <f t="shared" si="4"/>
        <v>93.132778234126377</v>
      </c>
      <c r="G15" s="14">
        <f t="shared" si="5"/>
        <v>9.7240323507375024</v>
      </c>
      <c r="H15" s="15">
        <f t="shared" si="6"/>
        <v>13.763995420237718</v>
      </c>
      <c r="I15" s="15">
        <f t="shared" si="7"/>
        <v>13.568544212324699</v>
      </c>
    </row>
    <row r="16" spans="1:9" x14ac:dyDescent="0.2">
      <c r="A16" s="29" t="s">
        <v>14</v>
      </c>
      <c r="B16" s="17">
        <f t="shared" si="0"/>
        <v>91.575727160473932</v>
      </c>
      <c r="C16" s="17">
        <f t="shared" si="1"/>
        <v>87.038448092536981</v>
      </c>
      <c r="D16" s="16">
        <f t="shared" si="2"/>
        <v>5.2129595223400855</v>
      </c>
      <c r="E16" s="17">
        <f t="shared" si="3"/>
        <v>40.797268487540606</v>
      </c>
      <c r="F16" s="17">
        <f t="shared" si="4"/>
        <v>31.601890936053895</v>
      </c>
      <c r="G16" s="16">
        <f t="shared" si="5"/>
        <v>29.097554858642667</v>
      </c>
      <c r="H16" s="17">
        <f t="shared" si="6"/>
        <v>6.4632861166097539</v>
      </c>
      <c r="I16" s="17">
        <f t="shared" si="7"/>
        <v>6.5507159704250562</v>
      </c>
    </row>
    <row r="17" spans="1:9" x14ac:dyDescent="0.2">
      <c r="A17" s="29" t="s">
        <v>15</v>
      </c>
      <c r="B17" s="17">
        <f t="shared" si="0"/>
        <v>103.4408428166039</v>
      </c>
      <c r="C17" s="17">
        <f t="shared" si="1"/>
        <v>93.24490359719988</v>
      </c>
      <c r="D17" s="16">
        <f t="shared" si="2"/>
        <v>10.93458068598423</v>
      </c>
      <c r="E17" s="17">
        <f t="shared" si="3"/>
        <v>61.391771231212836</v>
      </c>
      <c r="F17" s="17">
        <f t="shared" si="4"/>
        <v>61.530887298072486</v>
      </c>
      <c r="G17" s="16">
        <f t="shared" si="5"/>
        <v>-0.22609143629887285</v>
      </c>
      <c r="H17" s="17">
        <f t="shared" si="6"/>
        <v>7.3007093036279622</v>
      </c>
      <c r="I17" s="17">
        <f t="shared" si="7"/>
        <v>7.0178282418996423</v>
      </c>
    </row>
    <row r="18" spans="1:9" s="1" customFormat="1" x14ac:dyDescent="0.2">
      <c r="A18" s="28" t="s">
        <v>16</v>
      </c>
      <c r="B18" s="15">
        <f t="shared" si="0"/>
        <v>477.57650042189681</v>
      </c>
      <c r="C18" s="15">
        <f t="shared" si="1"/>
        <v>435.21190967263556</v>
      </c>
      <c r="D18" s="14">
        <f t="shared" si="2"/>
        <v>9.7342443549230211</v>
      </c>
      <c r="E18" s="15">
        <f t="shared" si="3"/>
        <v>279.56217398536535</v>
      </c>
      <c r="F18" s="15">
        <f t="shared" si="4"/>
        <v>243.93333698412218</v>
      </c>
      <c r="G18" s="14">
        <f t="shared" si="5"/>
        <v>14.605972861988221</v>
      </c>
      <c r="H18" s="15">
        <f t="shared" si="6"/>
        <v>33.706678183257829</v>
      </c>
      <c r="I18" s="15">
        <f t="shared" si="7"/>
        <v>32.755060202597662</v>
      </c>
    </row>
    <row r="19" spans="1:9" x14ac:dyDescent="0.2">
      <c r="A19" s="29" t="s">
        <v>17</v>
      </c>
      <c r="B19" s="17">
        <f t="shared" si="0"/>
        <v>168.74848673846972</v>
      </c>
      <c r="C19" s="17">
        <f t="shared" si="1"/>
        <v>141.46233876570173</v>
      </c>
      <c r="D19" s="16">
        <f t="shared" si="2"/>
        <v>19.288630607161764</v>
      </c>
      <c r="E19" s="17">
        <f t="shared" si="3"/>
        <v>106.89683766113366</v>
      </c>
      <c r="F19" s="17">
        <f t="shared" si="4"/>
        <v>94.808578094592903</v>
      </c>
      <c r="G19" s="16">
        <f t="shared" si="5"/>
        <v>12.750174941427773</v>
      </c>
      <c r="H19" s="17">
        <f t="shared" si="6"/>
        <v>11.910031024098855</v>
      </c>
      <c r="I19" s="17">
        <f t="shared" si="7"/>
        <v>10.646784519652057</v>
      </c>
    </row>
    <row r="20" spans="1:9" x14ac:dyDescent="0.2">
      <c r="A20" s="29" t="s">
        <v>18</v>
      </c>
      <c r="B20" s="17">
        <f t="shared" si="0"/>
        <v>308.82801368342712</v>
      </c>
      <c r="C20" s="17">
        <f t="shared" si="1"/>
        <v>293.74957090693385</v>
      </c>
      <c r="D20" s="16">
        <f t="shared" si="2"/>
        <v>5.1330944007644064</v>
      </c>
      <c r="E20" s="17">
        <f t="shared" si="3"/>
        <v>172.66533632423167</v>
      </c>
      <c r="F20" s="17">
        <f t="shared" si="4"/>
        <v>149.12475888952926</v>
      </c>
      <c r="G20" s="16">
        <f t="shared" si="5"/>
        <v>15.785827658666093</v>
      </c>
      <c r="H20" s="17">
        <f t="shared" si="6"/>
        <v>21.796647159158979</v>
      </c>
      <c r="I20" s="17">
        <f t="shared" si="7"/>
        <v>22.10827568294561</v>
      </c>
    </row>
    <row r="21" spans="1:9" x14ac:dyDescent="0.2">
      <c r="A21" s="26" t="s">
        <v>19</v>
      </c>
      <c r="B21" s="17">
        <f t="shared" si="0"/>
        <v>63.13153670904444</v>
      </c>
      <c r="C21" s="17">
        <f t="shared" si="1"/>
        <v>55.779546225012886</v>
      </c>
      <c r="D21" s="16">
        <f t="shared" si="2"/>
        <v>13.180441544601067</v>
      </c>
      <c r="E21" s="17">
        <f t="shared" si="3"/>
        <v>23.46723991545943</v>
      </c>
      <c r="F21" s="17">
        <f t="shared" si="4"/>
        <v>19.618484220247179</v>
      </c>
      <c r="G21" s="16">
        <f t="shared" si="5"/>
        <v>19.618007446468056</v>
      </c>
      <c r="H21" s="17">
        <f t="shared" si="6"/>
        <v>4.4557351318300391</v>
      </c>
      <c r="I21" s="17">
        <f t="shared" si="7"/>
        <v>4.198098337998573</v>
      </c>
    </row>
    <row r="22" spans="1:9" x14ac:dyDescent="0.2">
      <c r="A22" s="26" t="s">
        <v>33</v>
      </c>
      <c r="B22" s="17">
        <f t="shared" si="0"/>
        <v>21.345349890763686</v>
      </c>
      <c r="C22" s="17">
        <f t="shared" si="1"/>
        <v>20.050553074286398</v>
      </c>
      <c r="D22" s="16">
        <f t="shared" si="2"/>
        <v>6.4576613506875589</v>
      </c>
      <c r="E22" s="17">
        <f t="shared" si="3"/>
        <v>14.863545103982759</v>
      </c>
      <c r="F22" s="17">
        <f t="shared" si="4"/>
        <v>16.803958013232087</v>
      </c>
      <c r="G22" s="16">
        <f t="shared" si="5"/>
        <v>-11.547356329511018</v>
      </c>
      <c r="H22" s="17">
        <f t="shared" si="6"/>
        <v>1.5065247951718965</v>
      </c>
      <c r="I22" s="17">
        <f t="shared" si="7"/>
        <v>1.5090512425030842</v>
      </c>
    </row>
    <row r="23" spans="1:9" x14ac:dyDescent="0.2">
      <c r="A23" s="26" t="s">
        <v>34</v>
      </c>
      <c r="B23" s="17">
        <f t="shared" si="0"/>
        <v>5.1011300422702872</v>
      </c>
      <c r="C23" s="17">
        <f t="shared" si="1"/>
        <v>5.2765321159543381</v>
      </c>
      <c r="D23" s="16">
        <f t="shared" si="2"/>
        <v>-3.324192288220857</v>
      </c>
      <c r="E23" s="17">
        <f t="shared" si="3"/>
        <v>2.2943644193277062</v>
      </c>
      <c r="F23" s="17">
        <f t="shared" si="4"/>
        <v>1.0856252198326275</v>
      </c>
      <c r="G23" s="16">
        <f t="shared" si="5"/>
        <v>111.34037579574945</v>
      </c>
      <c r="H23" s="17">
        <f t="shared" si="6"/>
        <v>0.36003058892943274</v>
      </c>
      <c r="I23" s="17">
        <f t="shared" si="7"/>
        <v>0.39712407514084047</v>
      </c>
    </row>
    <row r="24" spans="1:9" s="3" customFormat="1" x14ac:dyDescent="0.2">
      <c r="A24" s="26" t="s">
        <v>20</v>
      </c>
      <c r="B24" s="17">
        <f t="shared" si="0"/>
        <v>51.563893546323982</v>
      </c>
      <c r="C24" s="17">
        <f t="shared" si="1"/>
        <v>35.098726759082318</v>
      </c>
      <c r="D24" s="16">
        <f t="shared" si="2"/>
        <v>46.911008767521906</v>
      </c>
      <c r="E24" s="17">
        <f t="shared" si="3"/>
        <v>-5.3927147843892822</v>
      </c>
      <c r="F24" s="17">
        <f t="shared" si="4"/>
        <v>-3.0764525643488598</v>
      </c>
      <c r="G24" s="16">
        <f t="shared" si="5"/>
        <v>75.290035246510143</v>
      </c>
      <c r="H24" s="17">
        <f t="shared" si="6"/>
        <v>3.6393071353098314</v>
      </c>
      <c r="I24" s="17">
        <f t="shared" si="7"/>
        <v>2.6416117814722413</v>
      </c>
    </row>
    <row r="25" spans="1:9" x14ac:dyDescent="0.2">
      <c r="A25" s="26" t="s">
        <v>21</v>
      </c>
      <c r="B25" s="17">
        <f t="shared" si="0"/>
        <v>18.872256032182388</v>
      </c>
      <c r="C25" s="17">
        <f t="shared" si="1"/>
        <v>16.975627444279294</v>
      </c>
      <c r="D25" s="16">
        <f t="shared" si="2"/>
        <v>11.172656764108297</v>
      </c>
      <c r="E25" s="17">
        <f t="shared" si="3"/>
        <v>6.8031424600071473</v>
      </c>
      <c r="F25" s="17">
        <f t="shared" si="4"/>
        <v>5.2386073642666231</v>
      </c>
      <c r="G25" s="16">
        <f t="shared" si="5"/>
        <v>29.865477348282838</v>
      </c>
      <c r="H25" s="17">
        <f t="shared" si="6"/>
        <v>1.3319773064773102</v>
      </c>
      <c r="I25" s="17">
        <f t="shared" si="7"/>
        <v>1.2776251902951978</v>
      </c>
    </row>
    <row r="26" spans="1:9" x14ac:dyDescent="0.2">
      <c r="A26" s="26" t="s">
        <v>30</v>
      </c>
      <c r="B26" s="17">
        <f t="shared" si="0"/>
        <v>14.43542145062599</v>
      </c>
      <c r="C26" s="17">
        <f t="shared" si="1"/>
        <v>13.022957182097919</v>
      </c>
      <c r="D26" s="16">
        <f t="shared" si="2"/>
        <v>10.845956481141812</v>
      </c>
      <c r="E26" s="17">
        <f t="shared" si="3"/>
        <v>5.3224119525755853</v>
      </c>
      <c r="F26" s="17">
        <f t="shared" si="4"/>
        <v>4.7151925932666678</v>
      </c>
      <c r="G26" s="16">
        <f t="shared" si="5"/>
        <v>12.877933346265252</v>
      </c>
      <c r="H26" s="17">
        <f t="shared" si="6"/>
        <v>1.0188317575217904</v>
      </c>
      <c r="I26" s="17">
        <f t="shared" si="7"/>
        <v>0.98013803628749796</v>
      </c>
    </row>
    <row r="27" spans="1:9" x14ac:dyDescent="0.2">
      <c r="A27" s="26" t="s">
        <v>22</v>
      </c>
      <c r="B27" s="17">
        <f t="shared" si="0"/>
        <v>4.3494277683276499</v>
      </c>
      <c r="C27" s="17">
        <f t="shared" si="1"/>
        <v>4.864228213398583</v>
      </c>
      <c r="D27" s="16">
        <f t="shared" si="2"/>
        <v>-10.583394168326805</v>
      </c>
      <c r="E27" s="17">
        <f t="shared" si="3"/>
        <v>2.8927474397319211</v>
      </c>
      <c r="F27" s="17">
        <f t="shared" si="4"/>
        <v>1.2947186553556922</v>
      </c>
      <c r="G27" s="16">
        <f t="shared" si="5"/>
        <v>123.42672114639529</v>
      </c>
      <c r="H27" s="17">
        <f t="shared" si="6"/>
        <v>0.30697649892495338</v>
      </c>
      <c r="I27" s="17">
        <f t="shared" si="7"/>
        <v>0.36609312481565714</v>
      </c>
    </row>
    <row r="29" spans="1:9" x14ac:dyDescent="0.2">
      <c r="A29" s="20" t="s">
        <v>35</v>
      </c>
      <c r="B29" s="21"/>
      <c r="C29" s="22"/>
      <c r="E29" s="21" t="s">
        <v>23</v>
      </c>
      <c r="F29" s="22"/>
    </row>
    <row r="30" spans="1:9" ht="15.75" x14ac:dyDescent="0.25">
      <c r="A30" s="31" t="s">
        <v>37</v>
      </c>
      <c r="B30" s="32"/>
      <c r="C30" s="22"/>
      <c r="E30" s="23" t="s">
        <v>24</v>
      </c>
      <c r="F30" s="22"/>
    </row>
    <row r="31" spans="1:9" ht="15.75" x14ac:dyDescent="0.25">
      <c r="A31" s="31" t="s">
        <v>36</v>
      </c>
      <c r="B31" s="32"/>
      <c r="C31" s="22"/>
      <c r="E31" s="23" t="s">
        <v>25</v>
      </c>
      <c r="F31" s="22"/>
    </row>
    <row r="32" spans="1:9" x14ac:dyDescent="0.2">
      <c r="A32" s="4"/>
    </row>
    <row r="34" spans="1:9" x14ac:dyDescent="0.2">
      <c r="A34" s="1" t="s">
        <v>38</v>
      </c>
      <c r="G34" s="18" t="s">
        <v>28</v>
      </c>
      <c r="H34" s="18"/>
      <c r="I34" s="18"/>
    </row>
    <row r="35" spans="1:9" x14ac:dyDescent="0.2">
      <c r="A35" s="37" t="s">
        <v>0</v>
      </c>
      <c r="B35" s="33" t="s">
        <v>1</v>
      </c>
      <c r="C35" s="33"/>
      <c r="D35" s="33"/>
      <c r="E35" s="34" t="s">
        <v>2</v>
      </c>
      <c r="F35" s="35"/>
      <c r="G35" s="35"/>
      <c r="H35" s="36" t="s">
        <v>26</v>
      </c>
      <c r="I35" s="36"/>
    </row>
    <row r="36" spans="1:9" x14ac:dyDescent="0.2">
      <c r="A36" s="37"/>
      <c r="B36" s="5">
        <v>2019</v>
      </c>
      <c r="C36" s="5">
        <v>2018</v>
      </c>
      <c r="D36" s="5" t="s">
        <v>27</v>
      </c>
      <c r="E36" s="5">
        <v>2019</v>
      </c>
      <c r="F36" s="5">
        <v>2018</v>
      </c>
      <c r="G36" s="5" t="s">
        <v>27</v>
      </c>
      <c r="H36" s="5">
        <v>2019</v>
      </c>
      <c r="I36" s="5">
        <v>2018</v>
      </c>
    </row>
    <row r="37" spans="1:9" x14ac:dyDescent="0.2">
      <c r="A37" s="37"/>
      <c r="B37" s="6" t="s">
        <v>4</v>
      </c>
      <c r="C37" s="6" t="s">
        <v>4</v>
      </c>
      <c r="D37" s="6" t="s">
        <v>5</v>
      </c>
      <c r="E37" s="6" t="s">
        <v>4</v>
      </c>
      <c r="F37" s="6" t="s">
        <v>4</v>
      </c>
      <c r="G37" s="6" t="s">
        <v>5</v>
      </c>
      <c r="H37" s="6" t="s">
        <v>5</v>
      </c>
      <c r="I37" s="6" t="s">
        <v>5</v>
      </c>
    </row>
    <row r="38" spans="1:9" s="1" customFormat="1" x14ac:dyDescent="0.2">
      <c r="A38" s="24" t="s">
        <v>6</v>
      </c>
      <c r="B38" s="13">
        <v>10545.095221740001</v>
      </c>
      <c r="C38" s="13">
        <v>9855.6282935299987</v>
      </c>
      <c r="D38" s="13">
        <f>B38*100/C38-100</f>
        <v>6.9956669192021081</v>
      </c>
      <c r="E38" s="13">
        <v>6011.6625005400001</v>
      </c>
      <c r="F38" s="13">
        <v>5552.7847314099999</v>
      </c>
      <c r="G38" s="13">
        <f>E38*100/F38-100</f>
        <v>8.2639214615020649</v>
      </c>
      <c r="H38" s="9">
        <f>B38*100/$B$38</f>
        <v>100</v>
      </c>
      <c r="I38" s="9">
        <f>C38*100/$C$38</f>
        <v>100</v>
      </c>
    </row>
    <row r="39" spans="1:9" s="1" customFormat="1" x14ac:dyDescent="0.2">
      <c r="A39" s="25" t="s">
        <v>7</v>
      </c>
      <c r="B39" s="13">
        <v>3067.0349658699993</v>
      </c>
      <c r="C39" s="13">
        <v>3134.1912669500007</v>
      </c>
      <c r="D39" s="13">
        <f t="shared" ref="D39:D60" si="8">B39*100/C39-100</f>
        <v>-2.1426995151241641</v>
      </c>
      <c r="E39" s="13">
        <v>2357.2611130899995</v>
      </c>
      <c r="F39" s="13">
        <v>2312.5000166599998</v>
      </c>
      <c r="G39" s="13">
        <f t="shared" ref="G39:G60" si="9">E39*100/F39-100</f>
        <v>1.93561496681194</v>
      </c>
      <c r="H39" s="9">
        <f t="shared" ref="H39:H60" si="10">B39*100/$B$38</f>
        <v>29.084943297116297</v>
      </c>
      <c r="I39" s="9">
        <f t="shared" ref="I39:I60" si="11">C39*100/$C$38</f>
        <v>31.801029560008136</v>
      </c>
    </row>
    <row r="40" spans="1:9" x14ac:dyDescent="0.2">
      <c r="A40" s="26" t="s">
        <v>8</v>
      </c>
      <c r="B40" s="11">
        <v>2498.6896111199999</v>
      </c>
      <c r="C40" s="11">
        <v>2532.5098097</v>
      </c>
      <c r="D40" s="11">
        <f t="shared" si="8"/>
        <v>-1.335441957636732</v>
      </c>
      <c r="E40" s="11">
        <v>2107.6655814700002</v>
      </c>
      <c r="F40" s="11">
        <v>2057.78382285</v>
      </c>
      <c r="G40" s="11">
        <f t="shared" si="9"/>
        <v>2.4240524231021965</v>
      </c>
      <c r="H40" s="10">
        <f t="shared" si="10"/>
        <v>23.695277838446128</v>
      </c>
      <c r="I40" s="10">
        <f t="shared" si="11"/>
        <v>25.696076741880947</v>
      </c>
    </row>
    <row r="41" spans="1:9" x14ac:dyDescent="0.2">
      <c r="A41" s="27" t="s">
        <v>29</v>
      </c>
      <c r="B41" s="11">
        <v>130.51332669000001</v>
      </c>
      <c r="C41" s="11">
        <v>132.03541749000001</v>
      </c>
      <c r="D41" s="11">
        <f t="shared" si="8"/>
        <v>-1.1527897809050245</v>
      </c>
      <c r="E41" s="11">
        <v>15.584587829999998</v>
      </c>
      <c r="F41" s="11">
        <v>17.99567017</v>
      </c>
      <c r="G41" s="11">
        <f t="shared" si="9"/>
        <v>-13.398124755695065</v>
      </c>
      <c r="H41" s="10">
        <f t="shared" si="10"/>
        <v>1.2376685458556207</v>
      </c>
      <c r="I41" s="10">
        <f t="shared" si="11"/>
        <v>1.3396955887295217</v>
      </c>
    </row>
    <row r="42" spans="1:9" x14ac:dyDescent="0.2">
      <c r="A42" s="27" t="s">
        <v>31</v>
      </c>
      <c r="B42" s="11">
        <v>421.89822967999999</v>
      </c>
      <c r="C42" s="11">
        <v>448.5156278</v>
      </c>
      <c r="D42" s="11">
        <f t="shared" si="8"/>
        <v>-5.9345531058884546</v>
      </c>
      <c r="E42" s="11">
        <v>204.27536721999996</v>
      </c>
      <c r="F42" s="11">
        <v>208.78175841000001</v>
      </c>
      <c r="G42" s="11">
        <f t="shared" si="9"/>
        <v>-2.158421896778222</v>
      </c>
      <c r="H42" s="10">
        <f t="shared" si="10"/>
        <v>4.0008954002634827</v>
      </c>
      <c r="I42" s="10">
        <f t="shared" si="11"/>
        <v>4.5508577884825518</v>
      </c>
    </row>
    <row r="43" spans="1:9" x14ac:dyDescent="0.2">
      <c r="A43" s="26" t="s">
        <v>9</v>
      </c>
      <c r="B43" s="12">
        <v>15.933798380000002</v>
      </c>
      <c r="C43" s="12">
        <v>21.13041196</v>
      </c>
      <c r="D43" s="11">
        <f t="shared" si="8"/>
        <v>-24.593053792974871</v>
      </c>
      <c r="E43" s="12">
        <v>29.735576570000006</v>
      </c>
      <c r="F43" s="12">
        <v>27.938765230000001</v>
      </c>
      <c r="G43" s="11">
        <f t="shared" si="9"/>
        <v>6.4312482144723901</v>
      </c>
      <c r="H43" s="10">
        <f t="shared" si="10"/>
        <v>0.1511015125510724</v>
      </c>
      <c r="I43" s="10">
        <f t="shared" si="11"/>
        <v>0.21439944091511293</v>
      </c>
    </row>
    <row r="44" spans="1:9" s="1" customFormat="1" x14ac:dyDescent="0.2">
      <c r="A44" s="25" t="s">
        <v>10</v>
      </c>
      <c r="B44" s="13">
        <v>7478.0602558700002</v>
      </c>
      <c r="C44" s="13">
        <v>6721.4370265799989</v>
      </c>
      <c r="D44" s="13">
        <f t="shared" si="8"/>
        <v>11.256867040454694</v>
      </c>
      <c r="E44" s="13">
        <v>3654.4013874500001</v>
      </c>
      <c r="F44" s="13">
        <v>3240.2847147499992</v>
      </c>
      <c r="G44" s="13">
        <f t="shared" si="9"/>
        <v>12.780255723051539</v>
      </c>
      <c r="H44" s="9">
        <f t="shared" si="10"/>
        <v>70.915056702883689</v>
      </c>
      <c r="I44" s="9">
        <f t="shared" si="11"/>
        <v>68.198970439991868</v>
      </c>
    </row>
    <row r="45" spans="1:9" x14ac:dyDescent="0.2">
      <c r="A45" s="26" t="s">
        <v>11</v>
      </c>
      <c r="B45" s="11">
        <v>502.33610914000008</v>
      </c>
      <c r="C45" s="11">
        <v>483.66436599000002</v>
      </c>
      <c r="D45" s="11">
        <f t="shared" si="8"/>
        <v>3.8604752516306036</v>
      </c>
      <c r="E45" s="11">
        <v>103.84871249999998</v>
      </c>
      <c r="F45" s="11">
        <v>101.05026027999999</v>
      </c>
      <c r="G45" s="11">
        <f t="shared" si="9"/>
        <v>2.7693666619420583</v>
      </c>
      <c r="H45" s="10">
        <f t="shared" si="10"/>
        <v>4.763694386603289</v>
      </c>
      <c r="I45" s="10">
        <f t="shared" si="11"/>
        <v>4.9074939880546724</v>
      </c>
    </row>
    <row r="46" spans="1:9" x14ac:dyDescent="0.2">
      <c r="A46" s="26" t="s">
        <v>12</v>
      </c>
      <c r="B46" s="11">
        <v>605.98086273000013</v>
      </c>
      <c r="C46" s="11">
        <v>519.96204613999998</v>
      </c>
      <c r="D46" s="11">
        <f t="shared" si="8"/>
        <v>16.543287578116718</v>
      </c>
      <c r="E46" s="11">
        <v>319.27368558000001</v>
      </c>
      <c r="F46" s="11">
        <v>293.49445963999989</v>
      </c>
      <c r="G46" s="11">
        <f t="shared" si="9"/>
        <v>8.7835477274838212</v>
      </c>
      <c r="H46" s="10">
        <f t="shared" si="10"/>
        <v>5.7465660573713615</v>
      </c>
      <c r="I46" s="10">
        <f t="shared" si="11"/>
        <v>5.2757879117797453</v>
      </c>
    </row>
    <row r="47" spans="1:9" x14ac:dyDescent="0.2">
      <c r="A47" s="26" t="s">
        <v>32</v>
      </c>
      <c r="B47" s="11">
        <v>33.189573779999996</v>
      </c>
      <c r="C47" s="11">
        <v>31.768862539999997</v>
      </c>
      <c r="D47" s="11">
        <f t="shared" si="8"/>
        <v>4.4720242602680145</v>
      </c>
      <c r="E47" s="11">
        <v>16.069914769999997</v>
      </c>
      <c r="F47" s="11">
        <v>6.6909889799999993</v>
      </c>
      <c r="G47" s="11">
        <f t="shared" si="9"/>
        <v>140.17248897038235</v>
      </c>
      <c r="H47" s="10">
        <f t="shared" si="10"/>
        <v>0.31473944124824627</v>
      </c>
      <c r="I47" s="10">
        <f t="shared" si="11"/>
        <v>0.32234233672200835</v>
      </c>
    </row>
    <row r="48" spans="1:9" s="1" customFormat="1" x14ac:dyDescent="0.2">
      <c r="A48" s="28" t="s">
        <v>13</v>
      </c>
      <c r="B48" s="19">
        <v>1451.42642338</v>
      </c>
      <c r="C48" s="19">
        <v>1337.2652824100001</v>
      </c>
      <c r="D48" s="14">
        <f t="shared" si="8"/>
        <v>8.5369105495852295</v>
      </c>
      <c r="E48" s="19">
        <v>760.5501032300001</v>
      </c>
      <c r="F48" s="19">
        <v>690.81936751000001</v>
      </c>
      <c r="G48" s="14">
        <f t="shared" si="9"/>
        <v>10.093917310300469</v>
      </c>
      <c r="H48" s="15">
        <f t="shared" si="10"/>
        <v>13.763995420237718</v>
      </c>
      <c r="I48" s="15">
        <f t="shared" si="11"/>
        <v>13.568544212324698</v>
      </c>
    </row>
    <row r="49" spans="1:9" x14ac:dyDescent="0.2">
      <c r="A49" s="29" t="s">
        <v>14</v>
      </c>
      <c r="B49" s="11">
        <v>681.5596754500001</v>
      </c>
      <c r="C49" s="11">
        <v>645.61421660999997</v>
      </c>
      <c r="D49" s="11">
        <f t="shared" si="8"/>
        <v>5.567637439699368</v>
      </c>
      <c r="E49" s="11">
        <v>303.6369345</v>
      </c>
      <c r="F49" s="11">
        <v>234.40939615999997</v>
      </c>
      <c r="G49" s="11">
        <f t="shared" si="9"/>
        <v>29.532748888934321</v>
      </c>
      <c r="H49" s="10">
        <f t="shared" si="10"/>
        <v>6.4632861166097539</v>
      </c>
      <c r="I49" s="10">
        <f t="shared" si="11"/>
        <v>6.5507159704250553</v>
      </c>
    </row>
    <row r="50" spans="1:9" x14ac:dyDescent="0.2">
      <c r="A50" s="29" t="s">
        <v>15</v>
      </c>
      <c r="B50" s="11">
        <v>769.86674792999997</v>
      </c>
      <c r="C50" s="11">
        <v>691.65106579999997</v>
      </c>
      <c r="D50" s="11">
        <f t="shared" si="8"/>
        <v>11.308546461868261</v>
      </c>
      <c r="E50" s="11">
        <v>456.91316873000005</v>
      </c>
      <c r="F50" s="11">
        <v>456.40997135000003</v>
      </c>
      <c r="G50" s="11">
        <f t="shared" si="9"/>
        <v>0.1102511802079249</v>
      </c>
      <c r="H50" s="10">
        <f t="shared" si="10"/>
        <v>7.3007093036279631</v>
      </c>
      <c r="I50" s="10">
        <f t="shared" si="11"/>
        <v>7.0178282418996414</v>
      </c>
    </row>
    <row r="51" spans="1:9" s="1" customFormat="1" x14ac:dyDescent="0.2">
      <c r="A51" s="28" t="s">
        <v>16</v>
      </c>
      <c r="B51" s="19">
        <v>3554.4013105100012</v>
      </c>
      <c r="C51" s="19">
        <v>3228.2169808899998</v>
      </c>
      <c r="D51" s="14">
        <f t="shared" si="8"/>
        <v>10.104163739640384</v>
      </c>
      <c r="E51" s="19">
        <v>2080.6638448600006</v>
      </c>
      <c r="F51" s="19">
        <v>1809.3938220800001</v>
      </c>
      <c r="G51" s="14">
        <f t="shared" si="9"/>
        <v>14.992315076446999</v>
      </c>
      <c r="H51" s="15">
        <f t="shared" si="10"/>
        <v>33.706678183257829</v>
      </c>
      <c r="I51" s="15">
        <f t="shared" si="11"/>
        <v>32.755060202597662</v>
      </c>
    </row>
    <row r="52" spans="1:9" x14ac:dyDescent="0.2">
      <c r="A52" s="29" t="s">
        <v>17</v>
      </c>
      <c r="B52" s="11">
        <v>1255.9241124300002</v>
      </c>
      <c r="C52" s="11">
        <v>1049.30750747</v>
      </c>
      <c r="D52" s="11">
        <f t="shared" si="8"/>
        <v>19.690758284783101</v>
      </c>
      <c r="E52" s="11">
        <v>795.58826604000024</v>
      </c>
      <c r="F52" s="11">
        <v>703.24973865999993</v>
      </c>
      <c r="G52" s="11">
        <f t="shared" si="9"/>
        <v>13.130261172360463</v>
      </c>
      <c r="H52" s="10">
        <f t="shared" si="10"/>
        <v>11.910031024098856</v>
      </c>
      <c r="I52" s="10">
        <f t="shared" si="11"/>
        <v>10.646784519652057</v>
      </c>
    </row>
    <row r="53" spans="1:9" x14ac:dyDescent="0.2">
      <c r="A53" s="29" t="s">
        <v>18</v>
      </c>
      <c r="B53" s="11">
        <v>2298.477198080001</v>
      </c>
      <c r="C53" s="11">
        <v>2178.9094734199998</v>
      </c>
      <c r="D53" s="11">
        <f t="shared" si="8"/>
        <v>5.4875030889800485</v>
      </c>
      <c r="E53" s="11">
        <v>1285.0755788200001</v>
      </c>
      <c r="F53" s="11">
        <v>1106.14408342</v>
      </c>
      <c r="G53" s="11">
        <f t="shared" si="9"/>
        <v>16.176147220059775</v>
      </c>
      <c r="H53" s="10">
        <f t="shared" si="10"/>
        <v>21.796647159158979</v>
      </c>
      <c r="I53" s="10">
        <f t="shared" si="11"/>
        <v>22.108275682945607</v>
      </c>
    </row>
    <row r="54" spans="1:9" x14ac:dyDescent="0.2">
      <c r="A54" s="26" t="s">
        <v>19</v>
      </c>
      <c r="B54" s="11">
        <v>469.86151247999999</v>
      </c>
      <c r="C54" s="11">
        <v>413.74896758999995</v>
      </c>
      <c r="D54" s="11">
        <f t="shared" si="8"/>
        <v>13.561978224826461</v>
      </c>
      <c r="E54" s="11">
        <v>174.65681045000005</v>
      </c>
      <c r="F54" s="11">
        <v>145.52157808999996</v>
      </c>
      <c r="G54" s="11">
        <f t="shared" si="9"/>
        <v>20.021245469164015</v>
      </c>
      <c r="H54" s="10">
        <f t="shared" si="10"/>
        <v>4.4557351318300391</v>
      </c>
      <c r="I54" s="10">
        <f t="shared" si="11"/>
        <v>4.198098337998573</v>
      </c>
    </row>
    <row r="55" spans="1:9" x14ac:dyDescent="0.2">
      <c r="A55" s="26" t="s">
        <v>33</v>
      </c>
      <c r="B55" s="11">
        <v>158.86447419000001</v>
      </c>
      <c r="C55" s="11">
        <v>148.72648121999993</v>
      </c>
      <c r="D55" s="11">
        <f t="shared" si="8"/>
        <v>6.8165352174262068</v>
      </c>
      <c r="E55" s="11">
        <v>110.62312352000001</v>
      </c>
      <c r="F55" s="11">
        <v>124.64461886000001</v>
      </c>
      <c r="G55" s="11">
        <f t="shared" si="9"/>
        <v>-11.249178238291094</v>
      </c>
      <c r="H55" s="10">
        <f t="shared" si="10"/>
        <v>1.5065247951718965</v>
      </c>
      <c r="I55" s="10">
        <f t="shared" si="11"/>
        <v>1.509051242503084</v>
      </c>
    </row>
    <row r="56" spans="1:9" x14ac:dyDescent="0.2">
      <c r="A56" s="26" t="s">
        <v>34</v>
      </c>
      <c r="B56" s="11">
        <v>37.965568429999998</v>
      </c>
      <c r="C56" s="11">
        <v>39.139072710000001</v>
      </c>
      <c r="D56" s="11">
        <f t="shared" si="8"/>
        <v>-2.9982935178231003</v>
      </c>
      <c r="E56" s="11">
        <v>17.075990740000002</v>
      </c>
      <c r="F56" s="11">
        <v>8.052706490000002</v>
      </c>
      <c r="G56" s="11">
        <f t="shared" si="9"/>
        <v>112.05281430790106</v>
      </c>
      <c r="H56" s="10">
        <f t="shared" si="10"/>
        <v>0.36003058892943274</v>
      </c>
      <c r="I56" s="10">
        <f t="shared" si="11"/>
        <v>0.39712407514084042</v>
      </c>
    </row>
    <row r="57" spans="1:9" x14ac:dyDescent="0.2">
      <c r="A57" s="26" t="s">
        <v>20</v>
      </c>
      <c r="B57" s="11">
        <v>383.76840282999996</v>
      </c>
      <c r="C57" s="11">
        <v>260.34743814000001</v>
      </c>
      <c r="D57" s="11">
        <f t="shared" si="8"/>
        <v>47.406252802699441</v>
      </c>
      <c r="E57" s="11">
        <v>-40.135711199999989</v>
      </c>
      <c r="F57" s="11">
        <v>-22.819817629999996</v>
      </c>
      <c r="G57" s="11">
        <f t="shared" si="9"/>
        <v>75.880946336905481</v>
      </c>
      <c r="H57" s="10">
        <f t="shared" si="10"/>
        <v>3.6393071353098319</v>
      </c>
      <c r="I57" s="10">
        <f t="shared" si="11"/>
        <v>2.6416117814722408</v>
      </c>
    </row>
    <row r="58" spans="1:9" x14ac:dyDescent="0.2">
      <c r="A58" s="26" t="s">
        <v>21</v>
      </c>
      <c r="B58" s="11">
        <v>140.4582753</v>
      </c>
      <c r="C58" s="11">
        <v>125.91798974</v>
      </c>
      <c r="D58" s="11">
        <f t="shared" si="8"/>
        <v>11.547425105835401</v>
      </c>
      <c r="E58" s="11">
        <v>50.632932009999998</v>
      </c>
      <c r="F58" s="11">
        <v>38.85776302</v>
      </c>
      <c r="G58" s="11">
        <f t="shared" si="9"/>
        <v>30.303260082005608</v>
      </c>
      <c r="H58" s="10">
        <f t="shared" si="10"/>
        <v>1.3319773064773102</v>
      </c>
      <c r="I58" s="10">
        <f t="shared" si="11"/>
        <v>1.2776251902951976</v>
      </c>
    </row>
    <row r="59" spans="1:9" x14ac:dyDescent="0.2">
      <c r="A59" s="26" t="s">
        <v>30</v>
      </c>
      <c r="B59" s="11">
        <v>107.43677897999999</v>
      </c>
      <c r="C59" s="11">
        <v>96.598761619999976</v>
      </c>
      <c r="D59" s="11">
        <f t="shared" si="8"/>
        <v>11.219623500593698</v>
      </c>
      <c r="E59" s="11">
        <v>39.612476749999999</v>
      </c>
      <c r="F59" s="11">
        <v>34.975294700000006</v>
      </c>
      <c r="G59" s="11">
        <f t="shared" si="9"/>
        <v>13.258450256889461</v>
      </c>
      <c r="H59" s="10">
        <f t="shared" si="10"/>
        <v>1.0188317575217902</v>
      </c>
      <c r="I59" s="10">
        <f t="shared" si="11"/>
        <v>0.98013803628749785</v>
      </c>
    </row>
    <row r="60" spans="1:9" x14ac:dyDescent="0.2">
      <c r="A60" s="26" t="s">
        <v>22</v>
      </c>
      <c r="B60" s="12">
        <v>32.370964120000004</v>
      </c>
      <c r="C60" s="12">
        <v>36.080777589999997</v>
      </c>
      <c r="D60" s="11">
        <f t="shared" si="8"/>
        <v>-10.28196651456922</v>
      </c>
      <c r="E60" s="12">
        <v>21.529504240000001</v>
      </c>
      <c r="F60" s="12">
        <v>9.6036727299999995</v>
      </c>
      <c r="G60" s="11">
        <f t="shared" si="9"/>
        <v>124.17990330663841</v>
      </c>
      <c r="H60" s="10">
        <f t="shared" si="10"/>
        <v>0.30697649892495338</v>
      </c>
      <c r="I60" s="10">
        <f t="shared" si="11"/>
        <v>0.36609312481565714</v>
      </c>
    </row>
    <row r="64" spans="1:9" ht="15.75" x14ac:dyDescent="0.25">
      <c r="A64"/>
      <c r="B64" s="8"/>
      <c r="C64" s="8"/>
      <c r="D64" s="7"/>
      <c r="E64" s="8"/>
      <c r="F64" s="8"/>
    </row>
  </sheetData>
  <mergeCells count="8">
    <mergeCell ref="B2:D2"/>
    <mergeCell ref="E2:G2"/>
    <mergeCell ref="H2:I2"/>
    <mergeCell ref="A35:A37"/>
    <mergeCell ref="B35:D35"/>
    <mergeCell ref="E35:G35"/>
    <mergeCell ref="H35:I35"/>
    <mergeCell ref="A2:A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2011-11-15T14:48:09Z</dcterms:created>
  <dcterms:modified xsi:type="dcterms:W3CDTF">2020-01-24T19:45:10Z</dcterms:modified>
</cp:coreProperties>
</file>