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80CEDC54-BD7E-4603-9FC3-268CD5912EE9}" xr6:coauthVersionLast="40" xr6:coauthVersionMax="40" xr10:uidLastSave="{00000000-0000-0000-0000-000000000000}"/>
  <bookViews>
    <workbookView xWindow="120" yWindow="120" windowWidth="18960" windowHeight="1183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1" i="1" l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6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I7" i="1" l="1"/>
  <c r="I9" i="1"/>
  <c r="I10" i="1"/>
  <c r="I11" i="1"/>
  <c r="I12" i="1"/>
  <c r="I13" i="1"/>
  <c r="I15" i="1"/>
  <c r="I17" i="1"/>
  <c r="I18" i="1"/>
  <c r="F19" i="1"/>
  <c r="I19" i="1"/>
  <c r="I20" i="1"/>
  <c r="I21" i="1"/>
  <c r="I23" i="1"/>
  <c r="I25" i="1"/>
  <c r="F26" i="1"/>
  <c r="I26" i="1"/>
  <c r="I27" i="1"/>
  <c r="I28" i="1"/>
  <c r="K8" i="1"/>
  <c r="I6" i="1"/>
  <c r="J8" i="1"/>
  <c r="K21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K39" i="1"/>
  <c r="J39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K25" i="1" l="1"/>
  <c r="I22" i="1"/>
  <c r="I14" i="1"/>
  <c r="K19" i="1"/>
  <c r="K27" i="1"/>
  <c r="I24" i="1"/>
  <c r="F21" i="1"/>
  <c r="F20" i="1"/>
  <c r="I16" i="1"/>
  <c r="F13" i="1"/>
  <c r="I8" i="1"/>
  <c r="F22" i="1"/>
  <c r="F15" i="1"/>
  <c r="F7" i="1"/>
  <c r="F24" i="1"/>
  <c r="F17" i="1"/>
  <c r="F8" i="1"/>
  <c r="J6" i="1"/>
  <c r="F28" i="1"/>
  <c r="F12" i="1"/>
  <c r="K23" i="1"/>
  <c r="F25" i="1"/>
  <c r="F23" i="1"/>
  <c r="F16" i="1"/>
  <c r="F14" i="1"/>
  <c r="F9" i="1"/>
  <c r="F27" i="1"/>
  <c r="F11" i="1"/>
  <c r="F18" i="1"/>
  <c r="F10" i="1"/>
  <c r="F6" i="1"/>
  <c r="K26" i="1"/>
  <c r="K18" i="1"/>
  <c r="K6" i="1"/>
  <c r="J27" i="1"/>
  <c r="J25" i="1"/>
  <c r="J23" i="1"/>
  <c r="J21" i="1"/>
  <c r="J19" i="1"/>
  <c r="J17" i="1"/>
  <c r="J15" i="1"/>
  <c r="J13" i="1"/>
  <c r="J11" i="1"/>
  <c r="J9" i="1"/>
  <c r="J7" i="1"/>
  <c r="K17" i="1"/>
  <c r="K15" i="1"/>
  <c r="K13" i="1"/>
  <c r="K11" i="1"/>
  <c r="K9" i="1"/>
  <c r="K7" i="1"/>
  <c r="J28" i="1"/>
  <c r="J26" i="1"/>
  <c r="J24" i="1"/>
  <c r="J22" i="1"/>
  <c r="J20" i="1"/>
  <c r="J18" i="1"/>
  <c r="J16" i="1"/>
  <c r="J14" i="1"/>
  <c r="J12" i="1"/>
  <c r="J10" i="1"/>
  <c r="K28" i="1"/>
  <c r="K24" i="1"/>
  <c r="K22" i="1"/>
  <c r="K20" i="1"/>
  <c r="K16" i="1"/>
  <c r="K14" i="1"/>
  <c r="K12" i="1"/>
  <c r="K10" i="1"/>
</calcChain>
</file>

<file path=xl/sharedStrings.xml><?xml version="1.0" encoding="utf-8"?>
<sst xmlns="http://schemas.openxmlformats.org/spreadsheetml/2006/main" count="83" uniqueCount="39">
  <si>
    <t>Business line</t>
  </si>
  <si>
    <t>GROSS WRITTEN PREMIUMS</t>
  </si>
  <si>
    <t>PAID CLAIMS</t>
  </si>
  <si>
    <t>EUR m</t>
  </si>
  <si>
    <t>HRK m</t>
  </si>
  <si>
    <t>%</t>
  </si>
  <si>
    <t>TOTAL MARKET</t>
  </si>
  <si>
    <t>TOTAL LIFE</t>
  </si>
  <si>
    <t>Life insurance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</si>
  <si>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</si>
  <si>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</si>
  <si>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</si>
  <si>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</si>
  <si>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</si>
  <si>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</si>
  <si>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</si>
  <si>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</si>
  <si>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</si>
  <si>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</si>
  <si>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</si>
  <si>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</si>
  <si>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Financial loss insurance</t>
  </si>
  <si>
    <t>Other non-life insurance</t>
  </si>
  <si>
    <t>Sources:</t>
  </si>
  <si>
    <t>Croatian National Bank</t>
  </si>
  <si>
    <t>Croatian Insurance Bureau</t>
  </si>
  <si>
    <t>Weight in all GWP</t>
  </si>
  <si>
    <t>Change</t>
  </si>
  <si>
    <t>IN LOCAL CURRENCY - HRK</t>
  </si>
  <si>
    <t>Supplementary insurance</t>
  </si>
  <si>
    <t>Travel insurance</t>
  </si>
  <si>
    <t>Unit-linked</t>
  </si>
  <si>
    <t>Goods in transit</t>
  </si>
  <si>
    <t>Marine insurance (hull)</t>
  </si>
  <si>
    <t>Marine liability</t>
  </si>
  <si>
    <t>Exchange rate for calculations:</t>
  </si>
  <si>
    <t>1 EUR = 7.513648 Kuna - HRK (December 31st, 2017)</t>
  </si>
  <si>
    <t>1 EUR = 7.417575 Kuna - HRK (December 31st, 2018)</t>
  </si>
  <si>
    <t>Market porfolio at December 31st,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</si>
</sst>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sz val="10"/>
      <name val="Arial Tur"/>
      <charset val="162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i/>
      <sz val="12"/>
      <color theme="1"/>
      <name val="Tahoma"/>
      <family val="2"/>
      <charset val="238"/>
    </font>
    <font>
      <sz val="11"/>
      <color theme="1"/>
      <name val="Calibri"/>
      <family val="2"/>
      <scheme val="minor"/>
    </font>
    <font>
      <b/>
      <sz val="12"/>
      <color rgb="FFFF0000"/>
      <name val="Tahoma"/>
      <family val="2"/>
      <charset val="238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5" fontId="7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0" fillId="0" borderId="0" xfId="0" applyNumberFormat="1" applyFill="1"/>
    <xf numFmtId="164" fontId="0" fillId="0" borderId="0" xfId="0" applyNumberFormat="1"/>
    <xf numFmtId="165" fontId="9" fillId="0" borderId="1" xfId="2" applyFont="1" applyFill="1" applyBorder="1" applyAlignment="1">
      <alignment horizontal="right"/>
    </xf>
    <xf numFmtId="165" fontId="10" fillId="0" borderId="1" xfId="2" applyFont="1" applyFill="1" applyBorder="1" applyAlignment="1">
      <alignment horizontal="right"/>
    </xf>
    <xf numFmtId="165" fontId="12" fillId="0" borderId="1" xfId="2" applyFont="1" applyFill="1" applyBorder="1"/>
    <xf numFmtId="165" fontId="10" fillId="0" borderId="1" xfId="2" applyFont="1" applyFill="1" applyBorder="1"/>
    <xf numFmtId="165" fontId="11" fillId="0" borderId="1" xfId="2" applyFont="1" applyFill="1" applyBorder="1"/>
    <xf numFmtId="165" fontId="1" fillId="0" borderId="1" xfId="2" applyFont="1" applyFill="1" applyBorder="1"/>
    <xf numFmtId="165" fontId="5" fillId="0" borderId="1" xfId="2" applyFont="1" applyFill="1" applyBorder="1" applyAlignment="1">
      <alignment horizontal="right"/>
    </xf>
    <xf numFmtId="165" fontId="2" fillId="0" borderId="1" xfId="2" applyFont="1" applyFill="1" applyBorder="1"/>
    <xf numFmtId="165" fontId="4" fillId="0" borderId="1" xfId="2" applyFont="1" applyFill="1" applyBorder="1" applyAlignment="1">
      <alignment horizontal="right"/>
    </xf>
    <xf numFmtId="0" fontId="8" fillId="6" borderId="4" xfId="0" applyFont="1" applyFill="1" applyBorder="1" applyAlignment="1"/>
    <xf numFmtId="165" fontId="5" fillId="0" borderId="1" xfId="2" applyFont="1" applyFill="1" applyBorder="1" applyAlignment="1">
      <alignment horizontal="right" indent="1"/>
    </xf>
    <xf numFmtId="0" fontId="9" fillId="2" borderId="0" xfId="1" applyFont="1" applyFill="1"/>
    <xf numFmtId="0" fontId="5" fillId="2" borderId="0" xfId="1" applyFont="1" applyFill="1"/>
    <xf numFmtId="0" fontId="2" fillId="2" borderId="0" xfId="0" applyFont="1" applyFill="1"/>
    <xf numFmtId="0" fontId="4" fillId="2" borderId="0" xfId="0" applyFont="1" applyFill="1"/>
    <xf numFmtId="165" fontId="1" fillId="5" borderId="1" xfId="2" applyFont="1" applyFill="1" applyBorder="1"/>
    <xf numFmtId="165" fontId="1" fillId="5" borderId="1" xfId="2" applyFont="1" applyFill="1" applyBorder="1" applyAlignment="1">
      <alignment vertical="center"/>
    </xf>
    <xf numFmtId="165" fontId="4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vertical="center"/>
    </xf>
    <xf numFmtId="165" fontId="5" fillId="0" borderId="1" xfId="2" applyFont="1" applyFill="1" applyBorder="1" applyAlignment="1">
      <alignment vertical="center" wrapText="1"/>
    </xf>
    <xf numFmtId="165" fontId="4" fillId="0" borderId="1" xfId="2" applyFont="1" applyFill="1" applyBorder="1" applyAlignment="1">
      <alignment horizontal="left" vertical="center" wrapText="1" indent="3"/>
    </xf>
    <xf numFmtId="0" fontId="5" fillId="2" borderId="1" xfId="0" applyFont="1" applyFill="1" applyBorder="1" applyAlignment="1">
      <alignment horizontal="center" vertical="center"/>
    </xf>
    <xf numFmtId="0" fontId="4" fillId="7" borderId="0" xfId="0" applyFont="1" applyFill="1"/>
    <xf numFmtId="0" fontId="13" fillId="7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65"/>
  <sheetViews>
    <sheetView tabSelected="1" zoomScale="85" zoomScaleNormal="85" workbookViewId="0">
      <selection activeCell="C30" sqref="C30:C32"/>
    </sheetView>
  </sheetViews>
  <sheetFormatPr defaultRowHeight="15" x14ac:dyDescent="0.2"/>
  <cols>
    <col min="1" max="2" width="9.140625" style="2"/>
    <col min="3" max="3" width="43.7109375" style="2" customWidth="1"/>
    <col min="4" max="5" width="17.5703125" style="2" bestFit="1" customWidth="1"/>
    <col min="6" max="6" width="12.42578125" style="2" bestFit="1" customWidth="1"/>
    <col min="7" max="7" width="19.28515625" style="2" customWidth="1"/>
    <col min="8" max="8" width="17.5703125" style="2" bestFit="1" customWidth="1"/>
    <col min="9" max="9" width="14.140625" style="2" customWidth="1"/>
    <col min="10" max="11" width="14.140625" style="2" bestFit="1" customWidth="1"/>
    <col min="12" max="12" width="16.5703125" style="2" customWidth="1"/>
    <col min="13" max="13" width="14.28515625" style="2" bestFit="1" customWidth="1"/>
    <col min="14" max="14" width="9.5703125" style="2" bestFit="1" customWidth="1"/>
    <col min="15" max="16384" width="9.140625" style="2"/>
  </cols>
  <sheetData>
    <row r="2" spans="3:11" x14ac:dyDescent="0.2">
      <c r="C2" s="1" t="s">
        <v>38</v>
      </c>
    </row>
    <row r="3" spans="3:11" x14ac:dyDescent="0.2">
      <c r="C3" s="37" t="s">
        <v>0</v>
      </c>
      <c r="D3" s="33" t="s">
        <v>1</v>
      </c>
      <c r="E3" s="33"/>
      <c r="F3" s="33"/>
      <c r="G3" s="34" t="s">
        <v>2</v>
      </c>
      <c r="H3" s="35"/>
      <c r="I3" s="35"/>
      <c r="J3" s="36" t="s">
        <v>26</v>
      </c>
      <c r="K3" s="36"/>
    </row>
    <row r="4" spans="3:11" x14ac:dyDescent="0.2">
      <c r="C4" s="37"/>
      <c r="D4" s="5">
        <v>2018</v>
      </c>
      <c r="E4" s="5">
        <v>2017</v>
      </c>
      <c r="F4" s="5" t="s">
        <v>27</v>
      </c>
      <c r="G4" s="5">
        <v>2018</v>
      </c>
      <c r="H4" s="5">
        <v>2017</v>
      </c>
      <c r="I4" s="5" t="s">
        <v>27</v>
      </c>
      <c r="J4" s="5">
        <v>2018</v>
      </c>
      <c r="K4" s="5">
        <v>2017</v>
      </c>
    </row>
    <row r="5" spans="3:11" x14ac:dyDescent="0.2">
      <c r="C5" s="37"/>
      <c r="D5" s="6" t="s">
        <v>3</v>
      </c>
      <c r="E5" s="30" t="s">
        <v>3</v>
      </c>
      <c r="F5" s="6" t="s">
        <v>5</v>
      </c>
      <c r="G5" s="6" t="s">
        <v>3</v>
      </c>
      <c r="H5" s="30" t="s">
        <v>3</v>
      </c>
      <c r="I5" s="6" t="s">
        <v>5</v>
      </c>
      <c r="J5" s="6" t="s">
        <v>5</v>
      </c>
      <c r="K5" s="6" t="s">
        <v>5</v>
      </c>
    </row>
    <row r="6" spans="3:11" s="1" customFormat="1" x14ac:dyDescent="0.2">
      <c r="C6" s="24" t="s">
        <v>6</v>
      </c>
      <c r="D6" s="15">
        <f>D39/7.417575</f>
        <v>1328.6860319619279</v>
      </c>
      <c r="E6" s="15">
        <f>E39/7.513648</f>
        <v>1205.2552657537326</v>
      </c>
      <c r="F6" s="14">
        <f>D6*100/E6-100</f>
        <v>10.24104766146823</v>
      </c>
      <c r="G6" s="15">
        <f>G39/7.417575</f>
        <v>748.59839386996418</v>
      </c>
      <c r="H6" s="15">
        <f>H39/7.513648</f>
        <v>680.54582677415794</v>
      </c>
      <c r="I6" s="14">
        <f>G6*100/H6-100</f>
        <v>9.9997038286724802</v>
      </c>
      <c r="J6" s="15">
        <f>D6*100/$D$6</f>
        <v>100</v>
      </c>
      <c r="K6" s="15">
        <f>E6*100/$E$6</f>
        <v>100</v>
      </c>
    </row>
    <row r="7" spans="3:11" s="1" customFormat="1" x14ac:dyDescent="0.2">
      <c r="C7" s="25" t="s">
        <v>7</v>
      </c>
      <c r="D7" s="15">
        <f t="shared" ref="D7:D28" si="0">D40/7.417575</f>
        <v>422.5358377839118</v>
      </c>
      <c r="E7" s="15">
        <f t="shared" ref="D7:E28" si="1">E40/7.513648</f>
        <v>391.31395226659538</v>
      </c>
      <c r="F7" s="14">
        <f t="shared" ref="F7:F28" si="2">D7*100/E7-100</f>
        <v>7.9787304634733403</v>
      </c>
      <c r="G7" s="15">
        <f t="shared" ref="G7:G28" si="3">G40/7.417575</f>
        <v>311.75957326484729</v>
      </c>
      <c r="H7" s="15">
        <f t="shared" ref="G7:H28" si="4">H40/7.513648</f>
        <v>273.12031112716483</v>
      </c>
      <c r="I7" s="14">
        <f t="shared" ref="I7:I28" si="5">G7*100/H7-100</f>
        <v>14.147341139960844</v>
      </c>
      <c r="J7" s="15">
        <f t="shared" ref="J7:J28" si="6">D7*100/$D$6</f>
        <v>31.801029560008129</v>
      </c>
      <c r="K7" s="15">
        <f t="shared" ref="K7:K28" si="7">E7*100/$E$6</f>
        <v>32.46730907430458</v>
      </c>
    </row>
    <row r="8" spans="3:11" x14ac:dyDescent="0.2">
      <c r="C8" s="26" t="s">
        <v>8</v>
      </c>
      <c r="D8" s="17">
        <f t="shared" si="0"/>
        <v>341.42018243158975</v>
      </c>
      <c r="E8" s="17">
        <f t="shared" si="1"/>
        <v>295.41480552855279</v>
      </c>
      <c r="F8" s="16">
        <f t="shared" si="2"/>
        <v>15.573145300122889</v>
      </c>
      <c r="G8" s="17">
        <f t="shared" si="3"/>
        <v>277.42002242646686</v>
      </c>
      <c r="H8" s="17">
        <f t="shared" si="4"/>
        <v>246.78086599079433</v>
      </c>
      <c r="I8" s="16">
        <f t="shared" si="5"/>
        <v>12.415531614519693</v>
      </c>
      <c r="J8" s="17">
        <f t="shared" si="6"/>
        <v>25.696076741880944</v>
      </c>
      <c r="K8" s="17">
        <f t="shared" si="7"/>
        <v>24.510559208700798</v>
      </c>
    </row>
    <row r="9" spans="3:11" x14ac:dyDescent="0.2">
      <c r="C9" s="27" t="s">
        <v>29</v>
      </c>
      <c r="D9" s="17">
        <f t="shared" si="0"/>
        <v>17.800348158259272</v>
      </c>
      <c r="E9" s="17">
        <f t="shared" si="1"/>
        <v>18.004847187411492</v>
      </c>
      <c r="F9" s="16">
        <f t="shared" si="2"/>
        <v>-1.1357998600243633</v>
      </c>
      <c r="G9" s="17">
        <f t="shared" si="3"/>
        <v>2.4260853675224041</v>
      </c>
      <c r="H9" s="17">
        <f t="shared" si="4"/>
        <v>2.6688684231680808</v>
      </c>
      <c r="I9" s="16">
        <f t="shared" si="5"/>
        <v>-9.0968536904296258</v>
      </c>
      <c r="J9" s="17">
        <f t="shared" si="6"/>
        <v>1.3396955887295217</v>
      </c>
      <c r="K9" s="17">
        <f t="shared" si="7"/>
        <v>1.4938617319503491</v>
      </c>
    </row>
    <row r="10" spans="3:11" x14ac:dyDescent="0.2">
      <c r="C10" s="27" t="s">
        <v>31</v>
      </c>
      <c r="D10" s="17">
        <f t="shared" si="0"/>
        <v>60.466611770019171</v>
      </c>
      <c r="E10" s="17">
        <f t="shared" si="1"/>
        <v>73.409114415527583</v>
      </c>
      <c r="F10" s="16">
        <f t="shared" si="2"/>
        <v>-17.630648113050654</v>
      </c>
      <c r="G10" s="17">
        <f t="shared" si="3"/>
        <v>28.146902243657795</v>
      </c>
      <c r="H10" s="17">
        <f t="shared" si="4"/>
        <v>20.030514560969589</v>
      </c>
      <c r="I10" s="16">
        <f t="shared" si="5"/>
        <v>40.520115736334475</v>
      </c>
      <c r="J10" s="17">
        <f t="shared" si="6"/>
        <v>4.5508577884825527</v>
      </c>
      <c r="K10" s="17">
        <f t="shared" si="7"/>
        <v>6.0907524324002518</v>
      </c>
    </row>
    <row r="11" spans="3:11" s="3" customFormat="1" x14ac:dyDescent="0.2">
      <c r="C11" s="26" t="s">
        <v>9</v>
      </c>
      <c r="D11" s="17">
        <f t="shared" si="0"/>
        <v>2.8486954240435716</v>
      </c>
      <c r="E11" s="17">
        <f t="shared" si="1"/>
        <v>4.4851851351034808</v>
      </c>
      <c r="F11" s="16">
        <f t="shared" si="2"/>
        <v>-36.486558787771258</v>
      </c>
      <c r="G11" s="17">
        <f t="shared" si="3"/>
        <v>3.7665632272002636</v>
      </c>
      <c r="H11" s="17">
        <f t="shared" si="4"/>
        <v>3.6400621522328436</v>
      </c>
      <c r="I11" s="16">
        <f t="shared" si="5"/>
        <v>3.4752449182721534</v>
      </c>
      <c r="J11" s="17">
        <f t="shared" si="6"/>
        <v>0.2143994409151129</v>
      </c>
      <c r="K11" s="17">
        <f t="shared" si="7"/>
        <v>0.37213570125317585</v>
      </c>
    </row>
    <row r="12" spans="3:11" s="1" customFormat="1" x14ac:dyDescent="0.2">
      <c r="C12" s="25" t="s">
        <v>10</v>
      </c>
      <c r="D12" s="15">
        <f t="shared" si="0"/>
        <v>906.15019417801648</v>
      </c>
      <c r="E12" s="15">
        <f t="shared" si="1"/>
        <v>813.94131348713711</v>
      </c>
      <c r="F12" s="14">
        <f t="shared" si="2"/>
        <v>11.328689079048274</v>
      </c>
      <c r="G12" s="15">
        <f t="shared" si="3"/>
        <v>436.83882060511684</v>
      </c>
      <c r="H12" s="15">
        <f t="shared" si="4"/>
        <v>407.42551564699329</v>
      </c>
      <c r="I12" s="14">
        <f t="shared" si="5"/>
        <v>7.2193085186172254</v>
      </c>
      <c r="J12" s="15">
        <f t="shared" si="6"/>
        <v>68.198970439991896</v>
      </c>
      <c r="K12" s="15">
        <f t="shared" si="7"/>
        <v>67.532690925695405</v>
      </c>
    </row>
    <row r="13" spans="3:11" x14ac:dyDescent="0.2">
      <c r="C13" s="26" t="s">
        <v>11</v>
      </c>
      <c r="D13" s="17">
        <f t="shared" si="0"/>
        <v>65.205187138653812</v>
      </c>
      <c r="E13" s="17">
        <f t="shared" si="1"/>
        <v>60.6657313158668</v>
      </c>
      <c r="F13" s="16">
        <f t="shared" si="2"/>
        <v>7.4827348559461626</v>
      </c>
      <c r="G13" s="17">
        <f t="shared" si="3"/>
        <v>13.623085749722787</v>
      </c>
      <c r="H13" s="17">
        <f t="shared" si="4"/>
        <v>13.613220543469698</v>
      </c>
      <c r="I13" s="16">
        <f t="shared" si="5"/>
        <v>7.2467835378020595E-2</v>
      </c>
      <c r="J13" s="17">
        <f t="shared" si="6"/>
        <v>4.9074939880546733</v>
      </c>
      <c r="K13" s="17">
        <f t="shared" si="7"/>
        <v>5.0334342474685778</v>
      </c>
    </row>
    <row r="14" spans="3:11" x14ac:dyDescent="0.2">
      <c r="C14" s="26" t="s">
        <v>12</v>
      </c>
      <c r="D14" s="17">
        <f t="shared" si="0"/>
        <v>70.09865705975335</v>
      </c>
      <c r="E14" s="17">
        <f t="shared" si="1"/>
        <v>64.926947382948995</v>
      </c>
      <c r="F14" s="16">
        <f t="shared" si="2"/>
        <v>7.9654286629260866</v>
      </c>
      <c r="G14" s="17">
        <f t="shared" si="3"/>
        <v>39.567440792981522</v>
      </c>
      <c r="H14" s="17">
        <f t="shared" si="4"/>
        <v>33.319866926158916</v>
      </c>
      <c r="I14" s="16">
        <f t="shared" si="5"/>
        <v>18.750296574317133</v>
      </c>
      <c r="J14" s="17">
        <f t="shared" si="6"/>
        <v>5.2757879117797444</v>
      </c>
      <c r="K14" s="17">
        <f t="shared" si="7"/>
        <v>5.3869872406112673</v>
      </c>
    </row>
    <row r="15" spans="3:11" x14ac:dyDescent="0.2">
      <c r="C15" s="26" t="s">
        <v>32</v>
      </c>
      <c r="D15" s="17">
        <f t="shared" si="0"/>
        <v>4.2829176031250107</v>
      </c>
      <c r="E15" s="17">
        <f t="shared" si="1"/>
        <v>4.3197821138280625</v>
      </c>
      <c r="F15" s="16">
        <f t="shared" si="2"/>
        <v>-0.85338819717422609</v>
      </c>
      <c r="G15" s="17">
        <f t="shared" si="3"/>
        <v>0.90204534231200895</v>
      </c>
      <c r="H15" s="17">
        <f t="shared" si="4"/>
        <v>4.3069572729518333</v>
      </c>
      <c r="I15" s="16">
        <f t="shared" si="5"/>
        <v>-79.056087972431186</v>
      </c>
      <c r="J15" s="17">
        <f t="shared" si="6"/>
        <v>0.32234233672200846</v>
      </c>
      <c r="K15" s="17">
        <f t="shared" si="7"/>
        <v>0.3584122166126022</v>
      </c>
    </row>
    <row r="16" spans="3:11" s="1" customFormat="1" x14ac:dyDescent="0.2">
      <c r="C16" s="28" t="s">
        <v>13</v>
      </c>
      <c r="D16" s="15">
        <f t="shared" si="0"/>
        <v>180.28335168973689</v>
      </c>
      <c r="E16" s="15">
        <f t="shared" si="1"/>
        <v>160.78563229738737</v>
      </c>
      <c r="F16" s="14">
        <f t="shared" si="2"/>
        <v>12.12653090562641</v>
      </c>
      <c r="G16" s="15">
        <f t="shared" si="3"/>
        <v>93.132778234126377</v>
      </c>
      <c r="H16" s="15">
        <f t="shared" si="4"/>
        <v>81.028877356245602</v>
      </c>
      <c r="I16" s="14">
        <f t="shared" si="5"/>
        <v>14.937762033485498</v>
      </c>
      <c r="J16" s="15">
        <f t="shared" si="6"/>
        <v>13.568544212324699</v>
      </c>
      <c r="K16" s="15">
        <f t="shared" si="7"/>
        <v>13.340379989697583</v>
      </c>
    </row>
    <row r="17" spans="3:11" x14ac:dyDescent="0.2">
      <c r="C17" s="29" t="s">
        <v>14</v>
      </c>
      <c r="D17" s="17">
        <f t="shared" si="0"/>
        <v>87.038448092536981</v>
      </c>
      <c r="E17" s="17">
        <f t="shared" si="1"/>
        <v>82.028246968716132</v>
      </c>
      <c r="F17" s="16">
        <f t="shared" si="2"/>
        <v>6.1078973511790906</v>
      </c>
      <c r="G17" s="17">
        <f t="shared" si="3"/>
        <v>31.601890936053898</v>
      </c>
      <c r="H17" s="17">
        <f t="shared" si="4"/>
        <v>27.725976790501768</v>
      </c>
      <c r="I17" s="16">
        <f t="shared" si="5"/>
        <v>13.979360131614627</v>
      </c>
      <c r="J17" s="17">
        <f t="shared" si="6"/>
        <v>6.5507159704250562</v>
      </c>
      <c r="K17" s="17">
        <f t="shared" si="7"/>
        <v>6.8058816500932684</v>
      </c>
    </row>
    <row r="18" spans="3:11" x14ac:dyDescent="0.2">
      <c r="C18" s="29" t="s">
        <v>15</v>
      </c>
      <c r="D18" s="17">
        <f t="shared" si="0"/>
        <v>93.24490359719988</v>
      </c>
      <c r="E18" s="17">
        <f t="shared" si="1"/>
        <v>78.757385328671248</v>
      </c>
      <c r="F18" s="16">
        <f t="shared" si="2"/>
        <v>18.395123464382607</v>
      </c>
      <c r="G18" s="17">
        <f t="shared" si="3"/>
        <v>61.530887298072486</v>
      </c>
      <c r="H18" s="17">
        <f t="shared" si="4"/>
        <v>53.302900565743833</v>
      </c>
      <c r="I18" s="16">
        <f t="shared" si="5"/>
        <v>15.436283288524322</v>
      </c>
      <c r="J18" s="17">
        <f t="shared" si="6"/>
        <v>7.0178282418996423</v>
      </c>
      <c r="K18" s="17">
        <f t="shared" si="7"/>
        <v>6.5344983396043164</v>
      </c>
    </row>
    <row r="19" spans="3:11" s="1" customFormat="1" x14ac:dyDescent="0.2">
      <c r="C19" s="28" t="s">
        <v>16</v>
      </c>
      <c r="D19" s="15">
        <f t="shared" si="0"/>
        <v>435.21190967263561</v>
      </c>
      <c r="E19" s="15">
        <f t="shared" si="1"/>
        <v>390.39293228535593</v>
      </c>
      <c r="F19" s="14">
        <f t="shared" si="2"/>
        <v>11.480478687180593</v>
      </c>
      <c r="G19" s="15">
        <f t="shared" si="3"/>
        <v>243.93333698412218</v>
      </c>
      <c r="H19" s="15">
        <f t="shared" si="4"/>
        <v>228.36342263704663</v>
      </c>
      <c r="I19" s="14">
        <f t="shared" si="5"/>
        <v>6.8180421221930345</v>
      </c>
      <c r="J19" s="15">
        <f t="shared" si="6"/>
        <v>32.755060202597669</v>
      </c>
      <c r="K19" s="15">
        <f t="shared" si="7"/>
        <v>32.390892068927421</v>
      </c>
    </row>
    <row r="20" spans="3:11" x14ac:dyDescent="0.2">
      <c r="C20" s="29" t="s">
        <v>17</v>
      </c>
      <c r="D20" s="17">
        <f t="shared" si="0"/>
        <v>141.46233876570173</v>
      </c>
      <c r="E20" s="17">
        <f t="shared" si="1"/>
        <v>117.64583364565388</v>
      </c>
      <c r="F20" s="16">
        <f t="shared" si="2"/>
        <v>20.244240175799618</v>
      </c>
      <c r="G20" s="17">
        <f t="shared" si="3"/>
        <v>94.808578094592917</v>
      </c>
      <c r="H20" s="17">
        <f t="shared" si="4"/>
        <v>79.952234767984848</v>
      </c>
      <c r="I20" s="16">
        <f t="shared" si="5"/>
        <v>18.581523543050452</v>
      </c>
      <c r="J20" s="17">
        <f t="shared" si="6"/>
        <v>10.646784519652057</v>
      </c>
      <c r="K20" s="17">
        <f t="shared" si="7"/>
        <v>9.7610719478650427</v>
      </c>
    </row>
    <row r="21" spans="3:11" x14ac:dyDescent="0.2">
      <c r="C21" s="29" t="s">
        <v>18</v>
      </c>
      <c r="D21" s="17">
        <f t="shared" si="0"/>
        <v>293.74957090693391</v>
      </c>
      <c r="E21" s="17">
        <f t="shared" si="1"/>
        <v>272.74709863970202</v>
      </c>
      <c r="F21" s="16">
        <f t="shared" si="2"/>
        <v>7.7003467211858805</v>
      </c>
      <c r="G21" s="17">
        <f t="shared" si="3"/>
        <v>149.12475888952926</v>
      </c>
      <c r="H21" s="17">
        <f t="shared" si="4"/>
        <v>148.41118786906176</v>
      </c>
      <c r="I21" s="16">
        <f t="shared" si="5"/>
        <v>0.48080675770687265</v>
      </c>
      <c r="J21" s="17">
        <f t="shared" si="6"/>
        <v>22.108275682945614</v>
      </c>
      <c r="K21" s="17">
        <f t="shared" si="7"/>
        <v>22.629820121062377</v>
      </c>
    </row>
    <row r="22" spans="3:11" x14ac:dyDescent="0.2">
      <c r="C22" s="26" t="s">
        <v>19</v>
      </c>
      <c r="D22" s="17">
        <f t="shared" si="0"/>
        <v>55.779546225012894</v>
      </c>
      <c r="E22" s="17">
        <f t="shared" si="1"/>
        <v>49.526724670892214</v>
      </c>
      <c r="F22" s="16">
        <f t="shared" si="2"/>
        <v>12.625146515686268</v>
      </c>
      <c r="G22" s="17">
        <f t="shared" si="3"/>
        <v>19.618484220247183</v>
      </c>
      <c r="H22" s="17">
        <f t="shared" si="4"/>
        <v>18.667017780178146</v>
      </c>
      <c r="I22" s="16">
        <f t="shared" si="5"/>
        <v>5.0970457695677851</v>
      </c>
      <c r="J22" s="17">
        <f t="shared" si="6"/>
        <v>4.198098337998573</v>
      </c>
      <c r="K22" s="17">
        <f t="shared" si="7"/>
        <v>4.1092311378469359</v>
      </c>
    </row>
    <row r="23" spans="3:11" x14ac:dyDescent="0.2">
      <c r="C23" s="26" t="s">
        <v>33</v>
      </c>
      <c r="D23" s="17">
        <f t="shared" si="0"/>
        <v>20.050553074286402</v>
      </c>
      <c r="E23" s="17">
        <f t="shared" si="1"/>
        <v>19.791572366711883</v>
      </c>
      <c r="F23" s="16">
        <f t="shared" si="2"/>
        <v>1.308540336138762</v>
      </c>
      <c r="G23" s="17">
        <f t="shared" si="3"/>
        <v>16.803958013232091</v>
      </c>
      <c r="H23" s="17">
        <f t="shared" si="4"/>
        <v>16.81744434926949</v>
      </c>
      <c r="I23" s="16">
        <f t="shared" si="5"/>
        <v>-8.0192541490319513E-2</v>
      </c>
      <c r="J23" s="17">
        <f t="shared" si="6"/>
        <v>1.5090512425030844</v>
      </c>
      <c r="K23" s="17">
        <f t="shared" si="7"/>
        <v>1.6421062764936183</v>
      </c>
    </row>
    <row r="24" spans="3:11" x14ac:dyDescent="0.2">
      <c r="C24" s="26" t="s">
        <v>34</v>
      </c>
      <c r="D24" s="17">
        <f t="shared" si="0"/>
        <v>5.2765321159543381</v>
      </c>
      <c r="E24" s="17">
        <f t="shared" si="1"/>
        <v>5.113973509272725</v>
      </c>
      <c r="F24" s="16">
        <f t="shared" si="2"/>
        <v>3.1787142891307525</v>
      </c>
      <c r="G24" s="17">
        <f t="shared" si="3"/>
        <v>1.0856252198326273</v>
      </c>
      <c r="H24" s="17">
        <f t="shared" si="4"/>
        <v>1.6801396126089483</v>
      </c>
      <c r="I24" s="16">
        <f t="shared" si="5"/>
        <v>-35.384820899088822</v>
      </c>
      <c r="J24" s="17">
        <f t="shared" si="6"/>
        <v>0.39712407514084047</v>
      </c>
      <c r="K24" s="17">
        <f t="shared" si="7"/>
        <v>0.42430625732006988</v>
      </c>
    </row>
    <row r="25" spans="3:11" s="3" customFormat="1" x14ac:dyDescent="0.2">
      <c r="C25" s="26" t="s">
        <v>20</v>
      </c>
      <c r="D25" s="17">
        <f t="shared" si="0"/>
        <v>35.098726759082318</v>
      </c>
      <c r="E25" s="17">
        <f t="shared" si="1"/>
        <v>25.866235875037006</v>
      </c>
      <c r="F25" s="16">
        <f t="shared" si="2"/>
        <v>35.693213843129797</v>
      </c>
      <c r="G25" s="17">
        <f t="shared" si="3"/>
        <v>-3.0764525643488585</v>
      </c>
      <c r="H25" s="17">
        <f t="shared" si="4"/>
        <v>-2.0759520395419093</v>
      </c>
      <c r="I25" s="16">
        <f t="shared" si="5"/>
        <v>48.194780310422033</v>
      </c>
      <c r="J25" s="17">
        <f t="shared" si="6"/>
        <v>2.6416117814722413</v>
      </c>
      <c r="K25" s="17">
        <f t="shared" si="7"/>
        <v>2.1461209596011175</v>
      </c>
    </row>
    <row r="26" spans="3:11" x14ac:dyDescent="0.2">
      <c r="C26" s="26" t="s">
        <v>21</v>
      </c>
      <c r="D26" s="17">
        <f t="shared" si="0"/>
        <v>16.975627444279294</v>
      </c>
      <c r="E26" s="17">
        <f t="shared" si="1"/>
        <v>15.145787827697013</v>
      </c>
      <c r="F26" s="16">
        <f t="shared" si="2"/>
        <v>12.081508320326947</v>
      </c>
      <c r="G26" s="17">
        <f t="shared" si="3"/>
        <v>5.238607364266624</v>
      </c>
      <c r="H26" s="17">
        <f t="shared" si="4"/>
        <v>5.8358403534474856</v>
      </c>
      <c r="I26" s="16">
        <f t="shared" si="5"/>
        <v>-10.233881549347913</v>
      </c>
      <c r="J26" s="17">
        <f t="shared" si="6"/>
        <v>1.2776251902951978</v>
      </c>
      <c r="K26" s="17">
        <f t="shared" si="7"/>
        <v>1.2566456466153886</v>
      </c>
    </row>
    <row r="27" spans="3:11" x14ac:dyDescent="0.2">
      <c r="C27" s="26" t="s">
        <v>30</v>
      </c>
      <c r="D27" s="17">
        <f t="shared" si="0"/>
        <v>13.022957182097921</v>
      </c>
      <c r="E27" s="17">
        <f t="shared" si="1"/>
        <v>12.701561148459442</v>
      </c>
      <c r="F27" s="16">
        <f t="shared" si="2"/>
        <v>2.5303663847452356</v>
      </c>
      <c r="G27" s="17">
        <f t="shared" si="3"/>
        <v>4.7151925932666678</v>
      </c>
      <c r="H27" s="17">
        <f t="shared" si="4"/>
        <v>4.2808544424758788</v>
      </c>
      <c r="I27" s="16">
        <f t="shared" si="5"/>
        <v>10.146062115103931</v>
      </c>
      <c r="J27" s="17">
        <f t="shared" si="6"/>
        <v>0.98013803628749818</v>
      </c>
      <c r="K27" s="17">
        <f t="shared" si="7"/>
        <v>1.0538482186606539</v>
      </c>
    </row>
    <row r="28" spans="3:11" x14ac:dyDescent="0.2">
      <c r="C28" s="26" t="s">
        <v>22</v>
      </c>
      <c r="D28" s="17">
        <f t="shared" si="0"/>
        <v>4.864228213398583</v>
      </c>
      <c r="E28" s="17">
        <f t="shared" si="1"/>
        <v>4.7044326936795553</v>
      </c>
      <c r="F28" s="16">
        <f t="shared" si="2"/>
        <v>3.3967011566285947</v>
      </c>
      <c r="G28" s="17">
        <f t="shared" si="3"/>
        <v>1.2947186553556922</v>
      </c>
      <c r="H28" s="17">
        <f t="shared" si="4"/>
        <v>1.5878264126826276</v>
      </c>
      <c r="I28" s="16">
        <f t="shared" si="5"/>
        <v>-18.459685201465504</v>
      </c>
      <c r="J28" s="17">
        <f t="shared" si="6"/>
        <v>0.36609312481565714</v>
      </c>
      <c r="K28" s="17">
        <f t="shared" si="7"/>
        <v>0.39032666584016423</v>
      </c>
    </row>
    <row r="30" spans="3:11" x14ac:dyDescent="0.2">
      <c r="C30" s="20" t="s">
        <v>35</v>
      </c>
      <c r="D30" s="21"/>
      <c r="E30" s="22"/>
      <c r="G30" s="21" t="s">
        <v>23</v>
      </c>
      <c r="H30" s="22"/>
    </row>
    <row r="31" spans="3:11" ht="15.75" x14ac:dyDescent="0.25">
      <c r="C31" s="31" t="s">
        <v>36</v>
      </c>
      <c r="D31" s="32"/>
      <c r="E31" s="22"/>
      <c r="G31" s="23" t="s">
        <v>24</v>
      </c>
      <c r="H31" s="22"/>
    </row>
    <row r="32" spans="3:11" ht="15.75" x14ac:dyDescent="0.25">
      <c r="C32" s="31" t="s">
        <v>37</v>
      </c>
      <c r="D32" s="32"/>
      <c r="E32" s="22"/>
      <c r="G32" s="23" t="s">
        <v>25</v>
      </c>
      <c r="H32" s="22"/>
    </row>
    <row r="33" spans="3:11" x14ac:dyDescent="0.2">
      <c r="C33" s="4"/>
    </row>
    <row r="35" spans="3:11" x14ac:dyDescent="0.2">
      <c r="C35" s="1" t="s">
        <v>38</v>
      </c>
      <c r="I35" s="18" t="s">
        <v>28</v>
      </c>
      <c r="J35" s="18"/>
      <c r="K35" s="18"/>
    </row>
    <row r="36" spans="3:11" x14ac:dyDescent="0.2">
      <c r="C36" s="37" t="s">
        <v>0</v>
      </c>
      <c r="D36" s="33" t="s">
        <v>1</v>
      </c>
      <c r="E36" s="33"/>
      <c r="F36" s="33"/>
      <c r="G36" s="34" t="s">
        <v>2</v>
      </c>
      <c r="H36" s="35"/>
      <c r="I36" s="35"/>
      <c r="J36" s="36" t="s">
        <v>26</v>
      </c>
      <c r="K36" s="36"/>
    </row>
    <row r="37" spans="3:11" x14ac:dyDescent="0.2">
      <c r="C37" s="37"/>
      <c r="D37" s="5">
        <v>2018</v>
      </c>
      <c r="E37" s="5">
        <v>2017</v>
      </c>
      <c r="F37" s="5" t="s">
        <v>27</v>
      </c>
      <c r="G37" s="5">
        <v>2018</v>
      </c>
      <c r="H37" s="5">
        <v>2017</v>
      </c>
      <c r="I37" s="5" t="s">
        <v>27</v>
      </c>
      <c r="J37" s="5">
        <v>2018</v>
      </c>
      <c r="K37" s="5">
        <v>2017</v>
      </c>
    </row>
    <row r="38" spans="3:11" x14ac:dyDescent="0.2">
      <c r="C38" s="37"/>
      <c r="D38" s="6" t="s">
        <v>4</v>
      </c>
      <c r="E38" s="6" t="s">
        <v>4</v>
      </c>
      <c r="F38" s="6" t="s">
        <v>5</v>
      </c>
      <c r="G38" s="6" t="s">
        <v>4</v>
      </c>
      <c r="H38" s="6" t="s">
        <v>4</v>
      </c>
      <c r="I38" s="6" t="s">
        <v>5</v>
      </c>
      <c r="J38" s="6" t="s">
        <v>5</v>
      </c>
      <c r="K38" s="6" t="s">
        <v>5</v>
      </c>
    </row>
    <row r="39" spans="3:11" s="1" customFormat="1" x14ac:dyDescent="0.2">
      <c r="C39" s="24" t="s">
        <v>6</v>
      </c>
      <c r="D39" s="13">
        <v>9855.6282935299987</v>
      </c>
      <c r="E39" s="13">
        <v>9055.8638170200011</v>
      </c>
      <c r="F39" s="13">
        <f>D39*100/E39-100</f>
        <v>8.8314543225228732</v>
      </c>
      <c r="G39" s="13">
        <v>5552.7847314099999</v>
      </c>
      <c r="H39" s="13">
        <v>5113.3817902499986</v>
      </c>
      <c r="I39" s="13">
        <f>G39*100/H39-100</f>
        <v>8.5931964242888768</v>
      </c>
      <c r="J39" s="9">
        <f>D39*100/$D$39</f>
        <v>100</v>
      </c>
      <c r="K39" s="9">
        <f>E39*100/$E$39</f>
        <v>100</v>
      </c>
    </row>
    <row r="40" spans="3:11" s="1" customFormat="1" x14ac:dyDescent="0.2">
      <c r="C40" s="25" t="s">
        <v>7</v>
      </c>
      <c r="D40" s="13">
        <v>3134.1912669499998</v>
      </c>
      <c r="E40" s="13">
        <v>2940.1952948199996</v>
      </c>
      <c r="F40" s="13">
        <f t="shared" ref="F40:F61" si="8">D40*100/E40-100</f>
        <v>6.5980641650498484</v>
      </c>
      <c r="G40" s="13">
        <v>2312.5000166599998</v>
      </c>
      <c r="H40" s="13">
        <v>2052.1298794599998</v>
      </c>
      <c r="I40" s="13">
        <f t="shared" ref="I40:I61" si="9">G40*100/H40-100</f>
        <v>12.687800114703947</v>
      </c>
      <c r="J40" s="9">
        <f t="shared" ref="J40:J61" si="10">D40*100/$D$39</f>
        <v>31.801029560008132</v>
      </c>
      <c r="K40" s="9">
        <f t="shared" ref="K40:K61" si="11">E40*100/$E$39</f>
        <v>32.46730907430458</v>
      </c>
    </row>
    <row r="41" spans="3:11" x14ac:dyDescent="0.2">
      <c r="C41" s="26" t="s">
        <v>8</v>
      </c>
      <c r="D41" s="11">
        <v>2532.5098096999996</v>
      </c>
      <c r="E41" s="11">
        <v>2219.6428627299997</v>
      </c>
      <c r="F41" s="11">
        <f t="shared" si="8"/>
        <v>14.095373279339</v>
      </c>
      <c r="G41" s="11">
        <v>2057.78382285</v>
      </c>
      <c r="H41" s="11">
        <v>1854.2245601899997</v>
      </c>
      <c r="I41" s="11">
        <f t="shared" si="9"/>
        <v>10.978134311797803</v>
      </c>
      <c r="J41" s="10">
        <f t="shared" si="10"/>
        <v>25.69607674188094</v>
      </c>
      <c r="K41" s="10">
        <f t="shared" si="11"/>
        <v>24.510559208700801</v>
      </c>
    </row>
    <row r="42" spans="3:11" x14ac:dyDescent="0.2">
      <c r="C42" s="27" t="s">
        <v>29</v>
      </c>
      <c r="D42" s="11">
        <v>132.03541749000001</v>
      </c>
      <c r="E42" s="11">
        <v>135.28208405999999</v>
      </c>
      <c r="F42" s="11">
        <f t="shared" si="8"/>
        <v>-2.3999235320473105</v>
      </c>
      <c r="G42" s="11">
        <v>17.995670169999997</v>
      </c>
      <c r="H42" s="11">
        <v>20.052937890000003</v>
      </c>
      <c r="I42" s="11">
        <f t="shared" si="9"/>
        <v>-10.25918362329304</v>
      </c>
      <c r="J42" s="10">
        <f t="shared" si="10"/>
        <v>1.3396955887295217</v>
      </c>
      <c r="K42" s="10">
        <f t="shared" si="11"/>
        <v>1.4938617319503491</v>
      </c>
    </row>
    <row r="43" spans="3:11" x14ac:dyDescent="0.2">
      <c r="C43" s="27" t="s">
        <v>31</v>
      </c>
      <c r="D43" s="11">
        <v>448.51562779999995</v>
      </c>
      <c r="E43" s="11">
        <v>551.57024570999999</v>
      </c>
      <c r="F43" s="11">
        <f t="shared" si="8"/>
        <v>-18.683860979002716</v>
      </c>
      <c r="G43" s="11">
        <v>208.78175840999998</v>
      </c>
      <c r="H43" s="11">
        <v>150.50223567000003</v>
      </c>
      <c r="I43" s="11">
        <f t="shared" si="9"/>
        <v>38.723360141830057</v>
      </c>
      <c r="J43" s="10">
        <f t="shared" si="10"/>
        <v>4.5508577884825518</v>
      </c>
      <c r="K43" s="10">
        <f t="shared" si="11"/>
        <v>6.0907524324002518</v>
      </c>
    </row>
    <row r="44" spans="3:11" x14ac:dyDescent="0.2">
      <c r="C44" s="26" t="s">
        <v>9</v>
      </c>
      <c r="D44" s="12">
        <v>21.130411959999996</v>
      </c>
      <c r="E44" s="12">
        <v>33.700102319999999</v>
      </c>
      <c r="F44" s="11">
        <f t="shared" si="8"/>
        <v>-37.298671204746668</v>
      </c>
      <c r="G44" s="12">
        <v>27.938765229999998</v>
      </c>
      <c r="H44" s="12">
        <v>27.35014571</v>
      </c>
      <c r="I44" s="11">
        <f t="shared" si="9"/>
        <v>2.1521622818440136</v>
      </c>
      <c r="J44" s="10">
        <f t="shared" si="10"/>
        <v>0.21439944091511287</v>
      </c>
      <c r="K44" s="10">
        <f t="shared" si="11"/>
        <v>0.37213570125317585</v>
      </c>
    </row>
    <row r="45" spans="3:11" s="1" customFormat="1" x14ac:dyDescent="0.2">
      <c r="C45" s="25" t="s">
        <v>10</v>
      </c>
      <c r="D45" s="13">
        <v>6721.4370265800007</v>
      </c>
      <c r="E45" s="13">
        <v>6115.6685222000006</v>
      </c>
      <c r="F45" s="13">
        <f t="shared" si="8"/>
        <v>9.905188650775429</v>
      </c>
      <c r="G45" s="13">
        <v>3240.2847147499997</v>
      </c>
      <c r="H45" s="13">
        <v>3061.2519107899998</v>
      </c>
      <c r="I45" s="13">
        <f t="shared" si="9"/>
        <v>5.8483525425974534</v>
      </c>
      <c r="J45" s="9">
        <f t="shared" si="10"/>
        <v>68.198970439991882</v>
      </c>
      <c r="K45" s="9">
        <f t="shared" si="11"/>
        <v>67.532690925695405</v>
      </c>
    </row>
    <row r="46" spans="3:11" x14ac:dyDescent="0.2">
      <c r="C46" s="26" t="s">
        <v>11</v>
      </c>
      <c r="D46" s="11">
        <v>483.66436599000002</v>
      </c>
      <c r="E46" s="11">
        <v>455.82095076999997</v>
      </c>
      <c r="F46" s="11">
        <f t="shared" si="8"/>
        <v>6.1084105881849666</v>
      </c>
      <c r="G46" s="11">
        <v>101.05026028</v>
      </c>
      <c r="H46" s="11">
        <v>102.28494731000001</v>
      </c>
      <c r="I46" s="11">
        <f t="shared" si="9"/>
        <v>-1.2071053096972122</v>
      </c>
      <c r="J46" s="10">
        <f t="shared" si="10"/>
        <v>4.9074939880546724</v>
      </c>
      <c r="K46" s="10">
        <f t="shared" si="11"/>
        <v>5.0334342474685787</v>
      </c>
    </row>
    <row r="47" spans="3:11" x14ac:dyDescent="0.2">
      <c r="C47" s="26" t="s">
        <v>12</v>
      </c>
      <c r="D47" s="11">
        <v>519.96204613999998</v>
      </c>
      <c r="E47" s="11">
        <v>487.83822834999995</v>
      </c>
      <c r="F47" s="11">
        <f t="shared" si="8"/>
        <v>6.5849324475147171</v>
      </c>
      <c r="G47" s="11">
        <v>293.49445963999995</v>
      </c>
      <c r="H47" s="11">
        <v>250.35375149000006</v>
      </c>
      <c r="I47" s="11">
        <f t="shared" si="9"/>
        <v>17.23190001877127</v>
      </c>
      <c r="J47" s="10">
        <f t="shared" si="10"/>
        <v>5.2757879117797453</v>
      </c>
      <c r="K47" s="10">
        <f t="shared" si="11"/>
        <v>5.3869872406112673</v>
      </c>
    </row>
    <row r="48" spans="3:11" x14ac:dyDescent="0.2">
      <c r="C48" s="26" t="s">
        <v>32</v>
      </c>
      <c r="D48" s="11">
        <v>31.768862540000001</v>
      </c>
      <c r="E48" s="11">
        <v>32.457322239999996</v>
      </c>
      <c r="F48" s="11">
        <f t="shared" si="8"/>
        <v>-2.1211229161460068</v>
      </c>
      <c r="G48" s="11">
        <v>6.6909889800000002</v>
      </c>
      <c r="H48" s="11">
        <v>32.360960899999995</v>
      </c>
      <c r="I48" s="11">
        <f t="shared" si="9"/>
        <v>-79.323886578411205</v>
      </c>
      <c r="J48" s="10">
        <f t="shared" si="10"/>
        <v>0.3223423367220084</v>
      </c>
      <c r="K48" s="10">
        <f t="shared" si="11"/>
        <v>0.3584122166126022</v>
      </c>
    </row>
    <row r="49" spans="3:11" s="1" customFormat="1" x14ac:dyDescent="0.2">
      <c r="C49" s="28" t="s">
        <v>13</v>
      </c>
      <c r="D49" s="19">
        <v>1337.2652824100001</v>
      </c>
      <c r="E49" s="19">
        <v>1208.08664454</v>
      </c>
      <c r="F49" s="14">
        <f t="shared" si="8"/>
        <v>10.69282890046243</v>
      </c>
      <c r="G49" s="19">
        <v>690.81936751000001</v>
      </c>
      <c r="H49" s="19">
        <v>608.82246229000009</v>
      </c>
      <c r="I49" s="14">
        <f t="shared" si="9"/>
        <v>13.468114318841018</v>
      </c>
      <c r="J49" s="15">
        <f t="shared" si="10"/>
        <v>13.568544212324698</v>
      </c>
      <c r="K49" s="15">
        <f t="shared" si="11"/>
        <v>13.340379989697583</v>
      </c>
    </row>
    <row r="50" spans="3:11" x14ac:dyDescent="0.2">
      <c r="C50" s="29" t="s">
        <v>14</v>
      </c>
      <c r="D50" s="11">
        <v>645.61421660999997</v>
      </c>
      <c r="E50" s="11">
        <v>616.33137378000004</v>
      </c>
      <c r="F50" s="11">
        <f t="shared" si="8"/>
        <v>4.7511523955703296</v>
      </c>
      <c r="G50" s="11">
        <v>234.40939616</v>
      </c>
      <c r="H50" s="11">
        <v>208.32323006000001</v>
      </c>
      <c r="I50" s="11">
        <f t="shared" si="9"/>
        <v>12.521966989704794</v>
      </c>
      <c r="J50" s="10">
        <f t="shared" si="10"/>
        <v>6.5507159704250553</v>
      </c>
      <c r="K50" s="10">
        <f t="shared" si="11"/>
        <v>6.8058816500932684</v>
      </c>
    </row>
    <row r="51" spans="3:11" x14ac:dyDescent="0.2">
      <c r="C51" s="29" t="s">
        <v>15</v>
      </c>
      <c r="D51" s="11">
        <v>691.65106579999997</v>
      </c>
      <c r="E51" s="11">
        <v>591.75527076000003</v>
      </c>
      <c r="F51" s="11">
        <f t="shared" si="8"/>
        <v>16.881268317509409</v>
      </c>
      <c r="G51" s="11">
        <v>456.40997135000003</v>
      </c>
      <c r="H51" s="11">
        <v>400.49923223000002</v>
      </c>
      <c r="I51" s="11">
        <f t="shared" si="9"/>
        <v>13.96026124911306</v>
      </c>
      <c r="J51" s="10">
        <f t="shared" si="10"/>
        <v>7.0178282418996414</v>
      </c>
      <c r="K51" s="10">
        <f t="shared" si="11"/>
        <v>6.5344983396043164</v>
      </c>
    </row>
    <row r="52" spans="3:11" s="1" customFormat="1" x14ac:dyDescent="0.2">
      <c r="C52" s="28" t="s">
        <v>16</v>
      </c>
      <c r="D52" s="19">
        <v>3228.2169808900003</v>
      </c>
      <c r="E52" s="19">
        <v>2933.2750748799999</v>
      </c>
      <c r="F52" s="14">
        <f t="shared" si="8"/>
        <v>10.055037406338926</v>
      </c>
      <c r="G52" s="19">
        <v>1809.3938220800001</v>
      </c>
      <c r="H52" s="19">
        <v>1715.84237377</v>
      </c>
      <c r="I52" s="14">
        <f t="shared" si="9"/>
        <v>5.4522169250577122</v>
      </c>
      <c r="J52" s="15">
        <f t="shared" si="10"/>
        <v>32.755060202597669</v>
      </c>
      <c r="K52" s="15">
        <f t="shared" si="11"/>
        <v>32.390892068927421</v>
      </c>
    </row>
    <row r="53" spans="3:11" x14ac:dyDescent="0.2">
      <c r="C53" s="29" t="s">
        <v>17</v>
      </c>
      <c r="D53" s="11">
        <v>1049.30750747</v>
      </c>
      <c r="E53" s="11">
        <v>883.94938267999999</v>
      </c>
      <c r="F53" s="11">
        <f t="shared" si="8"/>
        <v>18.706741362119558</v>
      </c>
      <c r="G53" s="11">
        <v>703.24973866000005</v>
      </c>
      <c r="H53" s="11">
        <v>600.73294885999985</v>
      </c>
      <c r="I53" s="11">
        <f t="shared" si="9"/>
        <v>17.065284998025234</v>
      </c>
      <c r="J53" s="10">
        <f t="shared" si="10"/>
        <v>10.646784519652057</v>
      </c>
      <c r="K53" s="10">
        <f t="shared" si="11"/>
        <v>9.7610719478650445</v>
      </c>
    </row>
    <row r="54" spans="3:11" x14ac:dyDescent="0.2">
      <c r="C54" s="29" t="s">
        <v>18</v>
      </c>
      <c r="D54" s="11">
        <v>2178.9094734200003</v>
      </c>
      <c r="E54" s="11">
        <v>2049.3256921999996</v>
      </c>
      <c r="F54" s="11">
        <f t="shared" si="8"/>
        <v>6.3232399668443833</v>
      </c>
      <c r="G54" s="11">
        <v>1106.14408342</v>
      </c>
      <c r="H54" s="11">
        <v>1115.1094249100001</v>
      </c>
      <c r="I54" s="11">
        <f t="shared" si="9"/>
        <v>-0.80398759886043081</v>
      </c>
      <c r="J54" s="10">
        <f t="shared" si="10"/>
        <v>22.108275682945614</v>
      </c>
      <c r="K54" s="10">
        <f t="shared" si="11"/>
        <v>22.629820121062377</v>
      </c>
    </row>
    <row r="55" spans="3:11" x14ac:dyDescent="0.2">
      <c r="C55" s="26" t="s">
        <v>19</v>
      </c>
      <c r="D55" s="11">
        <v>413.74896759000001</v>
      </c>
      <c r="E55" s="11">
        <v>372.12637576999992</v>
      </c>
      <c r="F55" s="11">
        <f t="shared" si="8"/>
        <v>11.185068979288303</v>
      </c>
      <c r="G55" s="11">
        <v>145.52157808999999</v>
      </c>
      <c r="H55" s="11">
        <v>140.25740080999995</v>
      </c>
      <c r="I55" s="11">
        <f t="shared" si="9"/>
        <v>3.7532260327076585</v>
      </c>
      <c r="J55" s="10">
        <f t="shared" si="10"/>
        <v>4.198098337998573</v>
      </c>
      <c r="K55" s="10">
        <f t="shared" si="11"/>
        <v>4.1092311378469359</v>
      </c>
    </row>
    <row r="56" spans="3:11" x14ac:dyDescent="0.2">
      <c r="C56" s="26" t="s">
        <v>33</v>
      </c>
      <c r="D56" s="11">
        <v>148.72648121999995</v>
      </c>
      <c r="E56" s="11">
        <v>148.70690812999999</v>
      </c>
      <c r="F56" s="11">
        <f t="shared" si="8"/>
        <v>1.3162192830236563E-2</v>
      </c>
      <c r="G56" s="11">
        <v>124.64461886000002</v>
      </c>
      <c r="H56" s="11">
        <v>126.3603571</v>
      </c>
      <c r="I56" s="11">
        <f t="shared" si="9"/>
        <v>-1.357813699942426</v>
      </c>
      <c r="J56" s="10">
        <f t="shared" si="10"/>
        <v>1.5090512425030842</v>
      </c>
      <c r="K56" s="10">
        <f t="shared" si="11"/>
        <v>1.6421062764936183</v>
      </c>
    </row>
    <row r="57" spans="3:11" x14ac:dyDescent="0.2">
      <c r="C57" s="26" t="s">
        <v>34</v>
      </c>
      <c r="D57" s="11">
        <v>39.139072710000001</v>
      </c>
      <c r="E57" s="11">
        <v>38.424596829999992</v>
      </c>
      <c r="F57" s="11">
        <f t="shared" si="8"/>
        <v>1.8594232313250529</v>
      </c>
      <c r="G57" s="11">
        <v>8.0527064900000003</v>
      </c>
      <c r="H57" s="11">
        <v>12.62397764</v>
      </c>
      <c r="I57" s="11">
        <f t="shared" si="9"/>
        <v>-36.211020649431376</v>
      </c>
      <c r="J57" s="10">
        <f t="shared" si="10"/>
        <v>0.39712407514084042</v>
      </c>
      <c r="K57" s="10">
        <f t="shared" si="11"/>
        <v>0.42430625732006994</v>
      </c>
    </row>
    <row r="58" spans="3:11" x14ac:dyDescent="0.2">
      <c r="C58" s="26" t="s">
        <v>20</v>
      </c>
      <c r="D58" s="11">
        <v>260.34743814000001</v>
      </c>
      <c r="E58" s="11">
        <v>194.34979145000005</v>
      </c>
      <c r="F58" s="11">
        <f t="shared" si="8"/>
        <v>33.958177262556546</v>
      </c>
      <c r="G58" s="11">
        <v>-22.819817629999985</v>
      </c>
      <c r="H58" s="11">
        <v>-15.597972889999989</v>
      </c>
      <c r="I58" s="11">
        <f t="shared" si="9"/>
        <v>46.299892883068082</v>
      </c>
      <c r="J58" s="10">
        <f t="shared" si="10"/>
        <v>2.6416117814722408</v>
      </c>
      <c r="K58" s="10">
        <f t="shared" si="11"/>
        <v>2.1461209596011175</v>
      </c>
    </row>
    <row r="59" spans="3:11" x14ac:dyDescent="0.2">
      <c r="C59" s="26" t="s">
        <v>21</v>
      </c>
      <c r="D59" s="11">
        <v>125.91798973999998</v>
      </c>
      <c r="E59" s="11">
        <v>113.80011842</v>
      </c>
      <c r="F59" s="11">
        <f t="shared" si="8"/>
        <v>10.648381994891054</v>
      </c>
      <c r="G59" s="11">
        <v>38.857763020000007</v>
      </c>
      <c r="H59" s="11">
        <v>43.848450199999995</v>
      </c>
      <c r="I59" s="11">
        <f t="shared" si="9"/>
        <v>-11.381672914861625</v>
      </c>
      <c r="J59" s="10">
        <f t="shared" si="10"/>
        <v>1.2776251902951976</v>
      </c>
      <c r="K59" s="10">
        <f t="shared" si="11"/>
        <v>1.2566456466153886</v>
      </c>
    </row>
    <row r="60" spans="3:11" x14ac:dyDescent="0.2">
      <c r="C60" s="26" t="s">
        <v>30</v>
      </c>
      <c r="D60" s="11">
        <v>96.598761619999991</v>
      </c>
      <c r="E60" s="11">
        <v>95.435059519999982</v>
      </c>
      <c r="F60" s="11">
        <f t="shared" si="8"/>
        <v>1.2193654049706311</v>
      </c>
      <c r="G60" s="11">
        <v>34.975294700000006</v>
      </c>
      <c r="H60" s="11">
        <v>32.164833420000001</v>
      </c>
      <c r="I60" s="11">
        <f t="shared" si="9"/>
        <v>8.7376833055583774</v>
      </c>
      <c r="J60" s="10">
        <f t="shared" si="10"/>
        <v>0.98013803628749807</v>
      </c>
      <c r="K60" s="10">
        <f t="shared" si="11"/>
        <v>1.0538482186606539</v>
      </c>
    </row>
    <row r="61" spans="3:11" x14ac:dyDescent="0.2">
      <c r="C61" s="26" t="s">
        <v>22</v>
      </c>
      <c r="D61" s="12">
        <v>36.080777589999997</v>
      </c>
      <c r="E61" s="12">
        <v>35.347451300000003</v>
      </c>
      <c r="F61" s="11">
        <f t="shared" si="8"/>
        <v>2.0746228172892245</v>
      </c>
      <c r="G61" s="12">
        <v>9.6036727299999995</v>
      </c>
      <c r="H61" s="12">
        <v>11.93036875</v>
      </c>
      <c r="I61" s="11">
        <f t="shared" si="9"/>
        <v>-19.502297613391036</v>
      </c>
      <c r="J61" s="10">
        <f t="shared" si="10"/>
        <v>0.36609312481565714</v>
      </c>
      <c r="K61" s="10">
        <f t="shared" si="11"/>
        <v>0.39032666584016423</v>
      </c>
    </row>
    <row r="65" spans="3:8" ht="15.75" x14ac:dyDescent="0.25">
      <c r="C65"/>
      <c r="D65" s="8"/>
      <c r="E65" s="8"/>
      <c r="F65" s="7"/>
      <c r="G65" s="8"/>
      <c r="H65" s="8"/>
    </row>
  </sheetData>
  <mergeCells count="8">
    <mergeCell ref="D3:F3"/>
    <mergeCell ref="G3:I3"/>
    <mergeCell ref="J3:K3"/>
    <mergeCell ref="C36:C38"/>
    <mergeCell ref="D36:F36"/>
    <mergeCell ref="G36:I36"/>
    <mergeCell ref="J36:K36"/>
    <mergeCell ref="C3:C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2011-11-15T14:48:09Z</dcterms:created>
  <dcterms:modified xsi:type="dcterms:W3CDTF">2019-01-27T16:22:25Z</dcterms:modified>
</cp:coreProperties>
</file>