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1" i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6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I7" l="1"/>
  <c r="I9"/>
  <c r="I10"/>
  <c r="I11"/>
  <c r="I12"/>
  <c r="I13"/>
  <c r="I15"/>
  <c r="I17"/>
  <c r="I18"/>
  <c r="F19"/>
  <c r="I19"/>
  <c r="I20"/>
  <c r="I21"/>
  <c r="I23"/>
  <c r="I25"/>
  <c r="F26"/>
  <c r="I26"/>
  <c r="I27"/>
  <c r="I28"/>
  <c r="K8"/>
  <c r="I6"/>
  <c r="J8"/>
  <c r="K21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K39"/>
  <c r="J39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K25" l="1"/>
  <c r="I22"/>
  <c r="I14"/>
  <c r="K19"/>
  <c r="K27"/>
  <c r="I24"/>
  <c r="F21"/>
  <c r="F20"/>
  <c r="I16"/>
  <c r="F13"/>
  <c r="I8"/>
  <c r="F22"/>
  <c r="F15"/>
  <c r="F7"/>
  <c r="F24"/>
  <c r="F17"/>
  <c r="F8"/>
  <c r="J6"/>
  <c r="F28"/>
  <c r="F12"/>
  <c r="K23"/>
  <c r="F25"/>
  <c r="F23"/>
  <c r="F16"/>
  <c r="F14"/>
  <c r="F9"/>
  <c r="F27"/>
  <c r="F11"/>
  <c r="F18"/>
  <c r="F10"/>
  <c r="F6"/>
  <c r="K26"/>
  <c r="K18"/>
  <c r="K6"/>
  <c r="J27"/>
  <c r="J25"/>
  <c r="J23"/>
  <c r="J21"/>
  <c r="J19"/>
  <c r="J17"/>
  <c r="J15"/>
  <c r="J13"/>
  <c r="J11"/>
  <c r="J9"/>
  <c r="J7"/>
  <c r="K17"/>
  <c r="K15"/>
  <c r="K13"/>
  <c r="K11"/>
  <c r="K9"/>
  <c r="K7"/>
  <c r="J28"/>
  <c r="J26"/>
  <c r="J24"/>
  <c r="J22"/>
  <c r="J20"/>
  <c r="J18"/>
  <c r="J16"/>
  <c r="J14"/>
  <c r="J12"/>
  <c r="J10"/>
  <c r="K28"/>
  <c r="K24"/>
  <c r="K22"/>
  <c r="K20"/>
  <c r="K16"/>
  <c r="K14"/>
  <c r="K12"/>
  <c r="K10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6">
    <s v="[Rizici].[hSkupineRiziciOsiguranja].[Vrsta osiguranja].&amp;[1]"/>
    <s v="[Measures].[Zaračunata bruto premija osiguranja- rizici]"/>
    <s v="#,##0.00"/>
    <s v="[Measures].[Likvidirane štete bruto - rizici]"/>
    <s v="[Rizici].[hSkupineRiziciOsiguranja].[Vrsta osiguranja].&amp;[2]"/>
    <s v="[Rizici].[hSkupineRiziciOsiguranja].[Vrsta osiguranja].&amp;[3]"/>
    <s v="[Rizici].[hSkupineRiziciOsiguranja].[Vrsta osiguranja].&amp;[6]"/>
    <s v="[Rizici].[hSkupineRiziciOsiguranja].[Vrsta osiguranja].&amp;[7]"/>
    <s v="[Rizici].[hSkupineRiziciOsiguranja].[Vrsta osiguranja].&amp;[8]"/>
    <s v="[Rizici].[hSkupineRiziciOsiguranja].[Vrsta osiguranja].&amp;[9]"/>
    <s v="[Rizici].[hSkupineRiziciOsiguranja].[Vrsta osiguranja].&amp;[10]"/>
    <s v="[Rizici].[hSkupineRiziciOsiguranja].[Vrsta osiguranja].&amp;[12]"/>
    <s v="[Rizici].[hSkupineRiziciOsiguranja].[Vrsta osiguranja].&amp;[13]"/>
    <s v="[Rizici].[hSkupineRiziciOsiguranja].[Vrsta osiguranja].&amp;[14]"/>
    <s v="[Rizici].[hSkupineRiziciOsiguranja].[Vrsta osiguranja].&amp;[16]"/>
    <s v="[Rizici].[hSkupineRiziciOsiguranja].[Vrsta osiguranja].&amp;[18]"/>
    <s v="[Rizici].[hSkupineRiziciOsiguranja].[Vrsta osiguranja].&amp;[19]"/>
    <s v="[Rizici].[hSkupineRiziciOsiguranja].[Vrsta osiguranja].&amp;[21]"/>
    <s v="[Rizici].[hSkupineRiziciOsiguranja].[Vrsta osiguranja].&amp;[23]"/>
    <s v="{[Učestalost podataka].[Učestalost podatka].&amp;[11],[Učestalost podataka].[Učestalost podatka].&amp;[12],[Učestalost podataka].[Učestalost podatka].&amp;[13],[Učestalost podataka].[Učestalost podatka].&amp;[14],[Učestalost podataka].[Učestalost podatka].&amp;[15],[Učestalost podataka].[Učestalost podatka].&amp;[16],[Učestalost podataka].[Učestalost podatka].&amp;[17],[Učestalost podataka].[Učestalost podatka].&amp;[18],[Učestalost podataka].[Učestalost podatka].&amp;[19],[Učestalost podataka].[Učestalost podatka].&amp;[20],[Učestalost podataka].[Učestalost podatka].&amp;[21],[Učestalost podataka].[Učestalost podatka].&amp;[22]}"/>
    <s v="[Godina Podatka].[Godina podatka].&amp;[2016]"/>
    <s v="[Društva].[Premija RH].&amp;[1]"/>
    <s v="hvar HUOBI RH Statistika"/>
    <s v="[Godina Podatka].[Godina podatka].&amp;[2017]"/>
    <s v="[Ukupno_FOS_FOE].[Opis Izvora Rizika].&amp;[Ukupno]"/>
    <s v="[Države].[Hierarchy].[Država].&amp;[33]"/>
  </metadataStrings>
  <mdxMetadata count="64">
    <mdx n="22" f="v">
      <t c="7" si="2">
        <n x="23"/>
        <n x="16"/>
        <n x="24"/>
        <n x="1"/>
        <n x="25"/>
        <n x="19" s="1"/>
        <n x="21"/>
      </t>
    </mdx>
    <mdx n="22" f="v">
      <t c="7" si="2">
        <n x="20"/>
        <n x="16"/>
        <n x="24"/>
        <n x="1"/>
        <n x="25"/>
        <n x="19" s="1"/>
        <n x="21"/>
      </t>
    </mdx>
    <mdx n="22" f="v">
      <t c="7" si="2">
        <n x="23"/>
        <n x="16"/>
        <n x="24"/>
        <n x="3"/>
        <n x="25"/>
        <n x="19" s="1"/>
        <n x="21"/>
      </t>
    </mdx>
    <mdx n="22" f="v">
      <t c="7" si="2">
        <n x="20"/>
        <n x="16"/>
        <n x="24"/>
        <n x="3"/>
        <n x="25"/>
        <n x="19" s="1"/>
        <n x="21"/>
      </t>
    </mdx>
    <mdx n="22" f="v">
      <t c="7" si="2">
        <n x="23"/>
        <n x="17"/>
        <n x="24"/>
        <n x="1"/>
        <n x="25"/>
        <n x="19" s="1"/>
        <n x="21"/>
      </t>
    </mdx>
    <mdx n="22" f="v">
      <t c="7" si="2">
        <n x="20"/>
        <n x="17"/>
        <n x="24"/>
        <n x="1"/>
        <n x="25"/>
        <n x="19" s="1"/>
        <n x="21"/>
      </t>
    </mdx>
    <mdx n="22" f="v">
      <t c="7" si="2">
        <n x="23"/>
        <n x="17"/>
        <n x="24"/>
        <n x="3"/>
        <n x="25"/>
        <n x="19" s="1"/>
        <n x="21"/>
      </t>
    </mdx>
    <mdx n="22" f="v">
      <t c="7" si="2">
        <n x="20"/>
        <n x="17"/>
        <n x="24"/>
        <n x="3"/>
        <n x="25"/>
        <n x="19" s="1"/>
        <n x="21"/>
      </t>
    </mdx>
    <mdx n="22" f="v">
      <t c="7" si="2">
        <n x="23"/>
        <n x="18"/>
        <n x="24"/>
        <n x="1"/>
        <n x="25"/>
        <n x="19" s="1"/>
        <n x="21"/>
      </t>
    </mdx>
    <mdx n="22" f="v">
      <t c="7" si="2">
        <n x="20"/>
        <n x="18"/>
        <n x="24"/>
        <n x="1"/>
        <n x="25"/>
        <n x="19" s="1"/>
        <n x="21"/>
      </t>
    </mdx>
    <mdx n="22" f="v">
      <t c="7" si="2">
        <n x="23"/>
        <n x="18"/>
        <n x="24"/>
        <n x="3"/>
        <n x="25"/>
        <n x="19" s="1"/>
        <n x="21"/>
      </t>
    </mdx>
    <mdx n="22" f="v">
      <t c="7" si="2">
        <n x="20"/>
        <n x="18"/>
        <n x="24"/>
        <n x="3"/>
        <n x="25"/>
        <n x="19" s="1"/>
        <n x="21"/>
      </t>
    </mdx>
    <mdx n="22" f="v">
      <t c="7" si="2">
        <n x="23"/>
        <n x="0"/>
        <n x="24"/>
        <n x="1"/>
        <n x="25"/>
        <n x="19" s="1"/>
        <n x="21"/>
      </t>
    </mdx>
    <mdx n="22" f="v">
      <t c="7" si="2">
        <n x="20"/>
        <n x="0"/>
        <n x="24"/>
        <n x="1"/>
        <n x="25"/>
        <n x="19" s="1"/>
        <n x="21"/>
      </t>
    </mdx>
    <mdx n="22" f="v">
      <t c="7" si="2">
        <n x="23"/>
        <n x="0"/>
        <n x="24"/>
        <n x="3"/>
        <n x="25"/>
        <n x="19" s="1"/>
        <n x="21"/>
      </t>
    </mdx>
    <mdx n="22" f="v">
      <t c="7" si="2">
        <n x="20"/>
        <n x="0"/>
        <n x="24"/>
        <n x="3"/>
        <n x="25"/>
        <n x="19" s="1"/>
        <n x="21"/>
      </t>
    </mdx>
    <mdx n="22" f="v">
      <t c="7" si="2">
        <n x="23"/>
        <n x="4"/>
        <n x="24"/>
        <n x="1"/>
        <n x="25"/>
        <n x="19" s="1"/>
        <n x="21"/>
      </t>
    </mdx>
    <mdx n="22" f="v">
      <t c="7" si="2">
        <n x="20"/>
        <n x="4"/>
        <n x="24"/>
        <n x="1"/>
        <n x="25"/>
        <n x="19" s="1"/>
        <n x="21"/>
      </t>
    </mdx>
    <mdx n="22" f="v">
      <t c="7" si="2">
        <n x="23"/>
        <n x="4"/>
        <n x="24"/>
        <n x="3"/>
        <n x="25"/>
        <n x="19" s="1"/>
        <n x="21"/>
      </t>
    </mdx>
    <mdx n="22" f="v">
      <t c="7" si="2">
        <n x="20"/>
        <n x="4"/>
        <n x="24"/>
        <n x="3"/>
        <n x="25"/>
        <n x="19" s="1"/>
        <n x="21"/>
      </t>
    </mdx>
    <mdx n="22" f="v">
      <t c="7" si="2">
        <n x="23"/>
        <n x="7"/>
        <n x="24"/>
        <n x="1"/>
        <n x="25"/>
        <n x="19" s="1"/>
        <n x="21"/>
      </t>
    </mdx>
    <mdx n="22" f="v">
      <t c="7" si="2">
        <n x="20"/>
        <n x="7"/>
        <n x="24"/>
        <n x="1"/>
        <n x="25"/>
        <n x="19" s="1"/>
        <n x="21"/>
      </t>
    </mdx>
    <mdx n="22" f="v">
      <t c="7" si="2">
        <n x="23"/>
        <n x="7"/>
        <n x="24"/>
        <n x="3"/>
        <n x="25"/>
        <n x="19" s="1"/>
        <n x="21"/>
      </t>
    </mdx>
    <mdx n="22" f="v">
      <t c="7" si="2">
        <n x="20"/>
        <n x="7"/>
        <n x="24"/>
        <n x="3"/>
        <n x="25"/>
        <n x="19" s="1"/>
        <n x="21"/>
      </t>
    </mdx>
    <mdx n="22" f="v">
      <t c="7" si="2">
        <n x="23"/>
        <n x="8"/>
        <n x="24"/>
        <n x="1"/>
        <n x="25"/>
        <n x="19" s="1"/>
        <n x="21"/>
      </t>
    </mdx>
    <mdx n="22" f="v">
      <t c="7" si="2">
        <n x="20"/>
        <n x="8"/>
        <n x="24"/>
        <n x="1"/>
        <n x="25"/>
        <n x="19" s="1"/>
        <n x="21"/>
      </t>
    </mdx>
    <mdx n="22" f="v">
      <t c="7" si="2">
        <n x="23"/>
        <n x="8"/>
        <n x="24"/>
        <n x="3"/>
        <n x="25"/>
        <n x="19" s="1"/>
        <n x="21"/>
      </t>
    </mdx>
    <mdx n="22" f="v">
      <t c="7" si="2">
        <n x="20"/>
        <n x="8"/>
        <n x="24"/>
        <n x="3"/>
        <n x="25"/>
        <n x="19" s="1"/>
        <n x="21"/>
      </t>
    </mdx>
    <mdx n="22" f="v">
      <t c="7" si="2">
        <n x="23"/>
        <n x="9"/>
        <n x="24"/>
        <n x="1"/>
        <n x="25"/>
        <n x="19" s="1"/>
        <n x="21"/>
      </t>
    </mdx>
    <mdx n="22" f="v">
      <t c="7" si="2">
        <n x="20"/>
        <n x="9"/>
        <n x="24"/>
        <n x="1"/>
        <n x="25"/>
        <n x="19" s="1"/>
        <n x="21"/>
      </t>
    </mdx>
    <mdx n="22" f="v">
      <t c="7" si="2">
        <n x="23"/>
        <n x="9"/>
        <n x="24"/>
        <n x="3"/>
        <n x="25"/>
        <n x="19" s="1"/>
        <n x="21"/>
      </t>
    </mdx>
    <mdx n="22" f="v">
      <t c="7" si="2">
        <n x="20"/>
        <n x="9"/>
        <n x="24"/>
        <n x="3"/>
        <n x="25"/>
        <n x="19" s="1"/>
        <n x="21"/>
      </t>
    </mdx>
    <mdx n="22" f="v">
      <t c="7" si="2">
        <n x="23"/>
        <n x="5"/>
        <n x="24"/>
        <n x="1"/>
        <n x="25"/>
        <n x="19" s="1"/>
        <n x="21"/>
      </t>
    </mdx>
    <mdx n="22" f="v">
      <t c="7" si="2">
        <n x="20"/>
        <n x="5"/>
        <n x="24"/>
        <n x="1"/>
        <n x="25"/>
        <n x="19" s="1"/>
        <n x="21"/>
      </t>
    </mdx>
    <mdx n="22" f="v">
      <t c="7" si="2">
        <n x="23"/>
        <n x="5"/>
        <n x="24"/>
        <n x="3"/>
        <n x="25"/>
        <n x="19" s="1"/>
        <n x="21"/>
      </t>
    </mdx>
    <mdx n="22" f="v">
      <t c="7" si="2">
        <n x="20"/>
        <n x="5"/>
        <n x="24"/>
        <n x="3"/>
        <n x="25"/>
        <n x="19" s="1"/>
        <n x="21"/>
      </t>
    </mdx>
    <mdx n="22" f="v">
      <t c="7" si="2">
        <n x="23"/>
        <n x="10"/>
        <n x="24"/>
        <n x="1"/>
        <n x="25"/>
        <n x="19" s="1"/>
        <n x="21"/>
      </t>
    </mdx>
    <mdx n="22" f="v">
      <t c="7" si="2">
        <n x="20"/>
        <n x="10"/>
        <n x="24"/>
        <n x="1"/>
        <n x="25"/>
        <n x="19" s="1"/>
        <n x="21"/>
      </t>
    </mdx>
    <mdx n="22" f="v">
      <t c="7" si="2">
        <n x="23"/>
        <n x="10"/>
        <n x="24"/>
        <n x="3"/>
        <n x="25"/>
        <n x="19" s="1"/>
        <n x="21"/>
      </t>
    </mdx>
    <mdx n="22" f="v">
      <t c="7" si="2">
        <n x="20"/>
        <n x="10"/>
        <n x="24"/>
        <n x="3"/>
        <n x="25"/>
        <n x="19" s="1"/>
        <n x="21"/>
      </t>
    </mdx>
    <mdx n="22" f="v">
      <t c="7" si="2">
        <n x="23"/>
        <n x="12"/>
        <n x="24"/>
        <n x="1"/>
        <n x="25"/>
        <n x="19" s="1"/>
        <n x="21"/>
      </t>
    </mdx>
    <mdx n="22" f="v">
      <t c="7" si="2">
        <n x="20"/>
        <n x="12"/>
        <n x="24"/>
        <n x="1"/>
        <n x="25"/>
        <n x="19" s="1"/>
        <n x="21"/>
      </t>
    </mdx>
    <mdx n="22" f="v">
      <t c="7" si="2">
        <n x="23"/>
        <n x="12"/>
        <n x="24"/>
        <n x="3"/>
        <n x="25"/>
        <n x="19" s="1"/>
        <n x="21"/>
      </t>
    </mdx>
    <mdx n="22" f="v">
      <t c="7" si="2">
        <n x="20"/>
        <n x="12"/>
        <n x="24"/>
        <n x="3"/>
        <n x="25"/>
        <n x="19" s="1"/>
        <n x="21"/>
      </t>
    </mdx>
    <mdx n="22" f="v">
      <t c="7" si="2">
        <n x="23"/>
        <n x="6"/>
        <n x="24"/>
        <n x="1"/>
        <n x="25"/>
        <n x="19" s="1"/>
        <n x="21"/>
      </t>
    </mdx>
    <mdx n="22" f="v">
      <t c="7" si="2">
        <n x="20"/>
        <n x="6"/>
        <n x="24"/>
        <n x="1"/>
        <n x="25"/>
        <n x="19" s="1"/>
        <n x="21"/>
      </t>
    </mdx>
    <mdx n="22" f="v">
      <t c="7" si="2">
        <n x="23"/>
        <n x="6"/>
        <n x="24"/>
        <n x="3"/>
        <n x="25"/>
        <n x="19" s="1"/>
        <n x="21"/>
      </t>
    </mdx>
    <mdx n="22" f="v">
      <t c="7" si="2">
        <n x="20"/>
        <n x="6"/>
        <n x="24"/>
        <n x="3"/>
        <n x="25"/>
        <n x="19" s="1"/>
        <n x="21"/>
      </t>
    </mdx>
    <mdx n="22" f="v">
      <t c="7" si="2">
        <n x="23"/>
        <n x="11"/>
        <n x="24"/>
        <n x="1"/>
        <n x="25"/>
        <n x="19" s="1"/>
        <n x="21"/>
      </t>
    </mdx>
    <mdx n="22" f="v">
      <t c="7" si="2">
        <n x="20"/>
        <n x="11"/>
        <n x="24"/>
        <n x="1"/>
        <n x="25"/>
        <n x="19" s="1"/>
        <n x="21"/>
      </t>
    </mdx>
    <mdx n="22" f="v">
      <t c="7" si="2">
        <n x="23"/>
        <n x="11"/>
        <n x="24"/>
        <n x="3"/>
        <n x="25"/>
        <n x="19" s="1"/>
        <n x="21"/>
      </t>
    </mdx>
    <mdx n="22" f="v">
      <t c="7" si="2">
        <n x="20"/>
        <n x="11"/>
        <n x="24"/>
        <n x="3"/>
        <n x="25"/>
        <n x="19" s="1"/>
        <n x="21"/>
      </t>
    </mdx>
    <mdx n="22" f="v">
      <t c="7" si="2">
        <n x="23"/>
        <n x="13"/>
        <n x="24"/>
        <n x="1"/>
        <n x="25"/>
        <n x="19" s="1"/>
        <n x="21"/>
      </t>
    </mdx>
    <mdx n="22" f="v">
      <t c="7" si="2">
        <n x="20"/>
        <n x="13"/>
        <n x="24"/>
        <n x="1"/>
        <n x="25"/>
        <n x="19" s="1"/>
        <n x="21"/>
      </t>
    </mdx>
    <mdx n="22" f="v">
      <t c="7" si="2">
        <n x="23"/>
        <n x="13"/>
        <n x="24"/>
        <n x="3"/>
        <n x="25"/>
        <n x="19" s="1"/>
        <n x="21"/>
      </t>
    </mdx>
    <mdx n="22" f="v">
      <t c="7" si="2">
        <n x="20"/>
        <n x="13"/>
        <n x="24"/>
        <n x="3"/>
        <n x="25"/>
        <n x="19" s="1"/>
        <n x="21"/>
      </t>
    </mdx>
    <mdx n="22" f="v">
      <t c="7" si="2">
        <n x="23"/>
        <n x="14"/>
        <n x="24"/>
        <n x="1"/>
        <n x="25"/>
        <n x="19" s="1"/>
        <n x="21"/>
      </t>
    </mdx>
    <mdx n="22" f="v">
      <t c="7" si="2">
        <n x="20"/>
        <n x="14"/>
        <n x="24"/>
        <n x="1"/>
        <n x="25"/>
        <n x="19" s="1"/>
        <n x="21"/>
      </t>
    </mdx>
    <mdx n="22" f="v">
      <t c="7" si="2">
        <n x="23"/>
        <n x="14"/>
        <n x="24"/>
        <n x="3"/>
        <n x="25"/>
        <n x="19" s="1"/>
        <n x="21"/>
      </t>
    </mdx>
    <mdx n="22" f="v">
      <t c="7" si="2">
        <n x="20"/>
        <n x="14"/>
        <n x="24"/>
        <n x="3"/>
        <n x="25"/>
        <n x="19" s="1"/>
        <n x="21"/>
      </t>
    </mdx>
    <mdx n="22" f="v">
      <t c="7" si="2">
        <n x="23"/>
        <n x="15"/>
        <n x="24"/>
        <n x="1"/>
        <n x="25"/>
        <n x="19" s="1"/>
        <n x="21"/>
      </t>
    </mdx>
    <mdx n="22" f="v">
      <t c="7" si="2">
        <n x="20"/>
        <n x="15"/>
        <n x="24"/>
        <n x="1"/>
        <n x="25"/>
        <n x="19" s="1"/>
        <n x="21"/>
      </t>
    </mdx>
    <mdx n="22" f="v">
      <t c="7" si="2">
        <n x="23"/>
        <n x="15"/>
        <n x="24"/>
        <n x="3"/>
        <n x="25"/>
        <n x="19" s="1"/>
        <n x="21"/>
      </t>
    </mdx>
    <mdx n="22" f="v">
      <t c="7" si="2">
        <n x="20"/>
        <n x="15"/>
        <n x="24"/>
        <n x="3"/>
        <n x="25"/>
        <n x="19" s="1"/>
        <n x="21"/>
      </t>
    </mdx>
  </mdxMetadata>
  <valueMetadata count="6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</valueMetadata>
</metadata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<sst xmlns="http://schemas.openxmlformats.org/spreadsheetml/2006/main" count="83" uniqueCount="39">
  <si>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</si>
  <si>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</si>
  <si>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</si>
  <si>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</si>
  <si>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</si>
  <si>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</si>
  <si>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</si>
  <si>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</si>
  <si>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</si>
  <si>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</si>
  <si>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</si>
  <si>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</si>
  <si>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</si>
  <si>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</si>
  <si>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</si>
  <si>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</si>
  <si>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</si>
  <si>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</si>
  <si>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</si>
  <si>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</si>
  <si>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</si>
  <si>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</si>
  <si>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</si>
  <si>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</si>
  <si>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</si>
  <si>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</si>
  <si>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</si>
  <si>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</si>
  <si>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</si>
  <si>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</si>
  <si>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</si>
  <si>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</si>
  <si>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</si>
  <si>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</si>
  <si>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</si>
  <si>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</si>
  <si>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7.557787 Kuna - HRK (December 31st, 2016)</t>
  </si>
  <si>
    <t>Market porfolio at December 31st, 2017</t>
  </si>
  <si>
    <t>1 EUR = 7.513648 Kuna - HRK (December 31st, 2017)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</si>
</sst>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3" fontId="0" fillId="0" borderId="0" xfId="0" applyNumberFormat="1" applyFill="1"/>
    <xf numFmtId="43" fontId="0" fillId="0" borderId="0" xfId="0" applyNumberFormat="1"/>
    <xf numFmtId="164" fontId="9" fillId="0" borderId="1" xfId="2" applyFont="1" applyFill="1" applyBorder="1" applyAlignment="1">
      <alignment horizontal="right"/>
    </xf>
    <xf numFmtId="164" fontId="10" fillId="0" borderId="1" xfId="2" applyFont="1" applyFill="1" applyBorder="1" applyAlignment="1">
      <alignment horizontal="right"/>
    </xf>
    <xf numFmtId="164" fontId="12" fillId="0" borderId="1" xfId="2" applyFont="1" applyFill="1" applyBorder="1"/>
    <xf numFmtId="164" fontId="10" fillId="0" borderId="1" xfId="2" applyFont="1" applyFill="1" applyBorder="1"/>
    <xf numFmtId="164" fontId="11" fillId="0" borderId="1" xfId="2" applyFont="1" applyFill="1" applyBorder="1"/>
    <xf numFmtId="164" fontId="1" fillId="0" borderId="1" xfId="2" applyFont="1" applyFill="1" applyBorder="1"/>
    <xf numFmtId="164" fontId="5" fillId="0" borderId="1" xfId="2" applyFont="1" applyFill="1" applyBorder="1" applyAlignment="1">
      <alignment horizontal="right"/>
    </xf>
    <xf numFmtId="164" fontId="2" fillId="0" borderId="1" xfId="2" applyFont="1" applyFill="1" applyBorder="1"/>
    <xf numFmtId="164" fontId="4" fillId="0" borderId="1" xfId="2" applyFont="1" applyFill="1" applyBorder="1" applyAlignment="1">
      <alignment horizontal="right"/>
    </xf>
    <xf numFmtId="0" fontId="8" fillId="6" borderId="4" xfId="0" applyFont="1" applyFill="1" applyBorder="1" applyAlignment="1"/>
    <xf numFmtId="164" fontId="5" fillId="0" borderId="1" xfId="2" applyFont="1" applyFill="1" applyBorder="1" applyAlignment="1">
      <alignment horizontal="right" indent="1"/>
    </xf>
    <xf numFmtId="0" fontId="9" fillId="2" borderId="0" xfId="1" applyFont="1" applyFill="1"/>
    <xf numFmtId="0" fontId="5" fillId="2" borderId="0" xfId="1" applyFont="1" applyFill="1"/>
    <xf numFmtId="0" fontId="2" fillId="2" borderId="0" xfId="0" applyFont="1" applyFill="1"/>
    <xf numFmtId="0" fontId="4" fillId="2" borderId="0" xfId="0" applyFont="1" applyFill="1"/>
    <xf numFmtId="164" fontId="1" fillId="5" borderId="1" xfId="2" applyFont="1" applyFill="1" applyBorder="1"/>
    <xf numFmtId="164" fontId="1" fillId="5" borderId="1" xfId="2" applyFont="1" applyFill="1" applyBorder="1" applyAlignment="1">
      <alignment vertical="center"/>
    </xf>
    <xf numFmtId="164" fontId="4" fillId="0" borderId="1" xfId="2" applyFont="1" applyFill="1" applyBorder="1" applyAlignment="1">
      <alignment vertical="center" wrapText="1"/>
    </xf>
    <xf numFmtId="164" fontId="4" fillId="0" borderId="1" xfId="2" applyFont="1" applyFill="1" applyBorder="1" applyAlignment="1">
      <alignment vertical="center"/>
    </xf>
    <xf numFmtId="164" fontId="5" fillId="0" borderId="1" xfId="2" applyFont="1" applyFill="1" applyBorder="1" applyAlignment="1">
      <alignment vertical="center" wrapText="1"/>
    </xf>
    <xf numFmtId="164" fontId="4" fillId="0" borderId="1" xfId="2" applyFont="1" applyFill="1" applyBorder="1" applyAlignment="1">
      <alignment horizontal="left" vertical="center" wrapText="1" indent="3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7" borderId="0" xfId="0" applyFont="1" applyFill="1"/>
    <xf numFmtId="0" fontId="13" fillId="7" borderId="0" xfId="0" applyFont="1" applyFill="1"/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65"/>
  <sheetViews>
    <sheetView tabSelected="1" topLeftCell="A4" zoomScale="85" zoomScaleNormal="85" workbookViewId="0">
      <selection activeCell="E33" sqref="E33"/>
    </sheetView>
  </sheetViews>
  <sheetFormatPr defaultRowHeight="15"/>
  <cols>
    <col min="1" max="2" width="9.140625" style="2"/>
    <col min="3" max="3" width="43.7109375" style="2" customWidth="1"/>
    <col min="4" max="5" width="17.5703125" style="2" bestFit="1" customWidth="1"/>
    <col min="6" max="6" width="10.85546875" style="2" bestFit="1" customWidth="1"/>
    <col min="7" max="7" width="19.28515625" style="2" customWidth="1"/>
    <col min="8" max="8" width="17.5703125" style="2" bestFit="1" customWidth="1"/>
    <col min="9" max="9" width="14.140625" style="2" customWidth="1"/>
    <col min="10" max="11" width="14.140625" style="2" bestFit="1" customWidth="1"/>
    <col min="12" max="12" width="16.5703125" style="2" customWidth="1"/>
    <col min="13" max="13" width="14.28515625" style="2" bestFit="1" customWidth="1"/>
    <col min="14" max="14" width="9.5703125" style="2" bestFit="1" customWidth="1"/>
    <col min="15" max="16384" width="9.140625" style="2"/>
  </cols>
  <sheetData>
    <row r="2" spans="3:11">
      <c r="C2" s="1" t="s">
        <v>37</v>
      </c>
    </row>
    <row r="3" spans="3:11">
      <c r="C3" s="34" t="s">
        <v>0</v>
      </c>
      <c r="D3" s="30" t="s">
        <v>1</v>
      </c>
      <c r="E3" s="30"/>
      <c r="F3" s="30"/>
      <c r="G3" s="31" t="s">
        <v>2</v>
      </c>
      <c r="H3" s="32"/>
      <c r="I3" s="32"/>
      <c r="J3" s="33" t="s">
        <v>26</v>
      </c>
      <c r="K3" s="33"/>
    </row>
    <row r="4" spans="3:11">
      <c r="C4" s="34"/>
      <c r="D4" s="5">
        <v>2017</v>
      </c>
      <c r="E4" s="5">
        <v>2016</v>
      </c>
      <c r="F4" s="5" t="s">
        <v>27</v>
      </c>
      <c r="G4" s="5">
        <v>2017</v>
      </c>
      <c r="H4" s="5">
        <v>2016</v>
      </c>
      <c r="I4" s="5" t="s">
        <v>27</v>
      </c>
      <c r="J4" s="5">
        <v>2017</v>
      </c>
      <c r="K4" s="5">
        <v>2016</v>
      </c>
    </row>
    <row r="5" spans="3:11">
      <c r="C5" s="34"/>
      <c r="D5" s="6" t="s">
        <v>3</v>
      </c>
      <c r="E5" s="6" t="s">
        <v>3</v>
      </c>
      <c r="F5" s="6" t="s">
        <v>5</v>
      </c>
      <c r="G5" s="6" t="s">
        <v>3</v>
      </c>
      <c r="H5" s="6" t="s">
        <v>3</v>
      </c>
      <c r="I5" s="6" t="s">
        <v>5</v>
      </c>
      <c r="J5" s="6" t="s">
        <v>5</v>
      </c>
      <c r="K5" s="6" t="s">
        <v>5</v>
      </c>
    </row>
    <row r="6" spans="3:11" s="1" customFormat="1">
      <c r="C6" s="24" t="s">
        <v>6</v>
      </c>
      <c r="D6" s="14">
        <f>D39/7.513648</f>
        <v>1205.2552657537326</v>
      </c>
      <c r="E6" s="14">
        <f>E39/7.557787</f>
        <v>1159.0926302130506</v>
      </c>
      <c r="F6" s="14">
        <f>D6*100/E6-100</f>
        <v>3.9826528387292797</v>
      </c>
      <c r="G6" s="14">
        <f>G39/7.513648</f>
        <v>680.54582677415829</v>
      </c>
      <c r="H6" s="14">
        <f>H39/7.557787</f>
        <v>629.54091365633883</v>
      </c>
      <c r="I6" s="14">
        <f>G6*100/H6-100</f>
        <v>8.1019218944144171</v>
      </c>
      <c r="J6" s="15">
        <f>D6*100/$D$6</f>
        <v>100</v>
      </c>
      <c r="K6" s="15">
        <f>E6*100/$E$6</f>
        <v>100</v>
      </c>
    </row>
    <row r="7" spans="3:11" s="1" customFormat="1">
      <c r="C7" s="25" t="s">
        <v>7</v>
      </c>
      <c r="D7" s="14">
        <f t="shared" ref="D7:D28" si="0">D40/7.513648</f>
        <v>391.31395226659544</v>
      </c>
      <c r="E7" s="14">
        <f t="shared" ref="D7:E28" si="1">E40/7.557787</f>
        <v>386.08926799736486</v>
      </c>
      <c r="F7" s="14">
        <f t="shared" ref="F7:F28" si="2">D7*100/E7-100</f>
        <v>1.353232193251813</v>
      </c>
      <c r="G7" s="14">
        <f t="shared" ref="G7:G28" si="3">G40/7.513648</f>
        <v>273.12031112716488</v>
      </c>
      <c r="H7" s="14">
        <f t="shared" ref="G7:H28" si="4">H40/7.557787</f>
        <v>241.78996785170057</v>
      </c>
      <c r="I7" s="14">
        <f t="shared" ref="I7:I28" si="5">G7*100/H7-100</f>
        <v>12.957668820519672</v>
      </c>
      <c r="J7" s="15">
        <f t="shared" ref="J7:J28" si="6">D7*100/$D$6</f>
        <v>32.46730907430458</v>
      </c>
      <c r="K7" s="15">
        <f t="shared" ref="K7:K28" si="7">E7*100/$E$6</f>
        <v>33.309612875926796</v>
      </c>
    </row>
    <row r="8" spans="3:11">
      <c r="C8" s="26" t="s">
        <v>8</v>
      </c>
      <c r="D8" s="16" vm="1">
        <f t="shared" si="0"/>
        <v>295.41480552855285</v>
      </c>
      <c r="E8" s="16" vm="2">
        <f t="shared" si="1"/>
        <v>296.77524384320435</v>
      </c>
      <c r="F8" s="16" vm="1">
        <f t="shared" si="2"/>
        <v>-0.4584069402265385</v>
      </c>
      <c r="G8" s="16" vm="3">
        <f t="shared" si="3"/>
        <v>246.78086599079438</v>
      </c>
      <c r="H8" s="16" vm="4">
        <f t="shared" si="4"/>
        <v>219.43374518757943</v>
      </c>
      <c r="I8" s="16" vm="3">
        <f t="shared" si="5"/>
        <v>12.462586727414092</v>
      </c>
      <c r="J8" s="17" vm="1">
        <f t="shared" si="6"/>
        <v>24.510559208700805</v>
      </c>
      <c r="K8" s="17" vm="2">
        <f t="shared" si="7"/>
        <v>25.60410066524663</v>
      </c>
    </row>
    <row r="9" spans="3:11">
      <c r="C9" s="27" t="s">
        <v>29</v>
      </c>
      <c r="D9" s="16" vm="5">
        <f t="shared" si="0"/>
        <v>18.004847187411499</v>
      </c>
      <c r="E9" s="16" vm="6">
        <f t="shared" si="1"/>
        <v>18.724927802278632</v>
      </c>
      <c r="F9" s="16" vm="5">
        <f t="shared" si="2"/>
        <v>-3.8455721830847693</v>
      </c>
      <c r="G9" s="16" vm="7">
        <f t="shared" si="3"/>
        <v>2.6688684231680804</v>
      </c>
      <c r="H9" s="16" vm="8">
        <f t="shared" si="4"/>
        <v>2.8666420554059</v>
      </c>
      <c r="I9" s="16" vm="7">
        <f t="shared" si="5"/>
        <v>-6.8991394256865419</v>
      </c>
      <c r="J9" s="17" vm="5">
        <f t="shared" si="6"/>
        <v>1.4938617319503495</v>
      </c>
      <c r="K9" s="17" vm="6">
        <f t="shared" si="7"/>
        <v>1.6154815684434849</v>
      </c>
    </row>
    <row r="10" spans="3:11">
      <c r="C10" s="27" t="s">
        <v>31</v>
      </c>
      <c r="D10" s="16" vm="9">
        <f t="shared" si="0"/>
        <v>73.409114415527583</v>
      </c>
      <c r="E10" s="16" vm="10">
        <f t="shared" si="1"/>
        <v>64.173237147328962</v>
      </c>
      <c r="F10" s="16" vm="9">
        <f t="shared" si="2"/>
        <v>14.392101253977401</v>
      </c>
      <c r="G10" s="16" vm="11">
        <f t="shared" si="3"/>
        <v>20.030514560969582</v>
      </c>
      <c r="H10" s="16" vm="12">
        <f t="shared" si="4"/>
        <v>16.108910707592049</v>
      </c>
      <c r="I10" s="16" vm="11">
        <f t="shared" si="5"/>
        <v>24.344314302576038</v>
      </c>
      <c r="J10" s="17" vm="9">
        <f t="shared" si="6"/>
        <v>6.0907524324002518</v>
      </c>
      <c r="K10" s="17" vm="10">
        <f t="shared" si="7"/>
        <v>5.5365063563154058</v>
      </c>
    </row>
    <row r="11" spans="3:11" s="3" customFormat="1">
      <c r="C11" s="26" t="s">
        <v>9</v>
      </c>
      <c r="D11" s="16">
        <f t="shared" si="0"/>
        <v>4.4851851351034808</v>
      </c>
      <c r="E11" s="16">
        <f t="shared" si="1"/>
        <v>6.4158592045528673</v>
      </c>
      <c r="F11" s="16">
        <f t="shared" si="2"/>
        <v>-30.092213807923457</v>
      </c>
      <c r="G11" s="16">
        <f t="shared" si="3"/>
        <v>3.6400621522328436</v>
      </c>
      <c r="H11" s="16">
        <f t="shared" si="4"/>
        <v>3.3806699011231722</v>
      </c>
      <c r="I11" s="16">
        <f t="shared" si="5"/>
        <v>7.6728062394820711</v>
      </c>
      <c r="J11" s="17">
        <f t="shared" si="6"/>
        <v>0.37213570125317585</v>
      </c>
      <c r="K11" s="17">
        <f t="shared" si="7"/>
        <v>0.55352428592127112</v>
      </c>
    </row>
    <row r="12" spans="3:11" s="1" customFormat="1">
      <c r="C12" s="25" t="s">
        <v>10</v>
      </c>
      <c r="D12" s="14">
        <f t="shared" si="0"/>
        <v>813.94131348713711</v>
      </c>
      <c r="E12" s="14">
        <f t="shared" si="1"/>
        <v>773.00336221568568</v>
      </c>
      <c r="F12" s="14">
        <f t="shared" si="2"/>
        <v>5.2959603117520118</v>
      </c>
      <c r="G12" s="14">
        <f t="shared" si="3"/>
        <v>407.42551564699323</v>
      </c>
      <c r="H12" s="14">
        <f t="shared" si="4"/>
        <v>387.75094580463821</v>
      </c>
      <c r="I12" s="14">
        <f t="shared" si="5"/>
        <v>5.0740223989724882</v>
      </c>
      <c r="J12" s="15">
        <f t="shared" si="6"/>
        <v>67.532690925695405</v>
      </c>
      <c r="K12" s="15">
        <f t="shared" si="7"/>
        <v>66.690387124073197</v>
      </c>
    </row>
    <row r="13" spans="3:11">
      <c r="C13" s="26" t="s">
        <v>11</v>
      </c>
      <c r="D13" s="16" vm="13">
        <f t="shared" si="0"/>
        <v>60.665731315866807</v>
      </c>
      <c r="E13" s="16" vm="14">
        <f t="shared" si="1"/>
        <v>62.877652541676554</v>
      </c>
      <c r="F13" s="16" vm="13">
        <f t="shared" si="2"/>
        <v>-3.51781775622689</v>
      </c>
      <c r="G13" s="16" vm="15">
        <f t="shared" si="3"/>
        <v>13.613220543469698</v>
      </c>
      <c r="H13" s="16" vm="16">
        <f t="shared" si="4"/>
        <v>15.127770568289369</v>
      </c>
      <c r="I13" s="16" vm="15">
        <f t="shared" si="5"/>
        <v>-10.011719955579252</v>
      </c>
      <c r="J13" s="17" vm="13">
        <f t="shared" si="6"/>
        <v>5.0334342474685787</v>
      </c>
      <c r="K13" s="17" vm="14">
        <f t="shared" si="7"/>
        <v>5.4247305955279117</v>
      </c>
    </row>
    <row r="14" spans="3:11">
      <c r="C14" s="26" t="s">
        <v>12</v>
      </c>
      <c r="D14" s="16" vm="17">
        <f t="shared" si="0"/>
        <v>64.926947382948995</v>
      </c>
      <c r="E14" s="16" vm="18">
        <f t="shared" si="1"/>
        <v>54.125502535332103</v>
      </c>
      <c r="F14" s="16" vm="17">
        <f t="shared" si="2"/>
        <v>19.956294799417165</v>
      </c>
      <c r="G14" s="16" vm="19">
        <f t="shared" si="3"/>
        <v>33.319866926158909</v>
      </c>
      <c r="H14" s="16" vm="20">
        <f t="shared" si="4"/>
        <v>33.592611933890176</v>
      </c>
      <c r="I14" s="16" vm="19">
        <f t="shared" si="5"/>
        <v>-0.81191962169545207</v>
      </c>
      <c r="J14" s="17" vm="17">
        <f t="shared" si="6"/>
        <v>5.3869872406112673</v>
      </c>
      <c r="K14" s="17" vm="18">
        <f t="shared" si="7"/>
        <v>4.6696442652200627</v>
      </c>
    </row>
    <row r="15" spans="3:11">
      <c r="C15" s="26" t="s">
        <v>32</v>
      </c>
      <c r="D15" s="16" vm="21">
        <f t="shared" si="0"/>
        <v>4.3197821138280634</v>
      </c>
      <c r="E15" s="16" vm="22">
        <f t="shared" si="1"/>
        <v>4.5454993492142606</v>
      </c>
      <c r="F15" s="16" vm="21">
        <f t="shared" si="2"/>
        <v>-4.9657302321518273</v>
      </c>
      <c r="G15" s="16" vm="23">
        <f t="shared" si="3"/>
        <v>4.3069572729518351</v>
      </c>
      <c r="H15" s="16" vm="24">
        <f t="shared" si="4"/>
        <v>1.6429485588837047</v>
      </c>
      <c r="I15" s="16" vm="23">
        <f t="shared" si="5"/>
        <v>162.14802950849423</v>
      </c>
      <c r="J15" s="17" vm="21">
        <f t="shared" si="6"/>
        <v>0.35841221661260231</v>
      </c>
      <c r="K15" s="17" vm="22">
        <f t="shared" si="7"/>
        <v>0.39216014585294712</v>
      </c>
    </row>
    <row r="16" spans="3:11" s="1" customFormat="1">
      <c r="C16" s="28" t="s">
        <v>13</v>
      </c>
      <c r="D16" s="14" vm="25">
        <f t="shared" si="0"/>
        <v>160.78563229738737</v>
      </c>
      <c r="E16" s="14" vm="26">
        <f t="shared" si="1"/>
        <v>153.7455350911583</v>
      </c>
      <c r="F16" s="14" vm="25">
        <f t="shared" si="2"/>
        <v>4.5790579882888096</v>
      </c>
      <c r="G16" s="14" vm="27">
        <f t="shared" si="3"/>
        <v>81.028877356245587</v>
      </c>
      <c r="H16" s="14" vm="28">
        <f t="shared" si="4"/>
        <v>81.25702458404821</v>
      </c>
      <c r="I16" s="14" vm="27">
        <f t="shared" si="5"/>
        <v>-0.28077231349597298</v>
      </c>
      <c r="J16" s="15" vm="25">
        <f t="shared" si="6"/>
        <v>13.340379989697583</v>
      </c>
      <c r="K16" s="15" vm="26">
        <f t="shared" si="7"/>
        <v>13.264300978507528</v>
      </c>
    </row>
    <row r="17" spans="3:11">
      <c r="C17" s="29" t="s">
        <v>14</v>
      </c>
      <c r="D17" s="16" vm="25">
        <f t="shared" si="0"/>
        <v>82.028246968716118</v>
      </c>
      <c r="E17" s="16" vm="26">
        <f t="shared" si="1"/>
        <v>76.13285584126676</v>
      </c>
      <c r="F17" s="16" vm="25">
        <f t="shared" si="2"/>
        <v>7.7435570520840002</v>
      </c>
      <c r="G17" s="16" vm="27">
        <f t="shared" si="3"/>
        <v>27.725976790501761</v>
      </c>
      <c r="H17" s="16" vm="28">
        <f t="shared" si="4"/>
        <v>26.082924831038504</v>
      </c>
      <c r="I17" s="16" vm="27">
        <f t="shared" si="5"/>
        <v>6.2993393958182082</v>
      </c>
      <c r="J17" s="17" vm="25">
        <f t="shared" si="6"/>
        <v>6.8058816500932666</v>
      </c>
      <c r="K17" s="17" vm="26">
        <f t="shared" si="7"/>
        <v>6.568315064454592</v>
      </c>
    </row>
    <row r="18" spans="3:11">
      <c r="C18" s="29" t="s">
        <v>15</v>
      </c>
      <c r="D18" s="16" vm="29">
        <f t="shared" si="0"/>
        <v>78.757385328671248</v>
      </c>
      <c r="E18" s="16" vm="30">
        <f t="shared" si="1"/>
        <v>77.612679249891528</v>
      </c>
      <c r="F18" s="16" vm="29">
        <f t="shared" si="2"/>
        <v>1.474895712714769</v>
      </c>
      <c r="G18" s="16" vm="31">
        <f t="shared" si="3"/>
        <v>53.302900565743833</v>
      </c>
      <c r="H18" s="16" vm="32">
        <f t="shared" si="4"/>
        <v>55.174099753009706</v>
      </c>
      <c r="I18" s="16" vm="31">
        <f t="shared" si="5"/>
        <v>-3.391444891067394</v>
      </c>
      <c r="J18" s="17" vm="29">
        <f t="shared" si="6"/>
        <v>6.5344983396043164</v>
      </c>
      <c r="K18" s="17" vm="30">
        <f t="shared" si="7"/>
        <v>6.6959859140529332</v>
      </c>
    </row>
    <row r="19" spans="3:11" s="1" customFormat="1">
      <c r="C19" s="28" t="s">
        <v>16</v>
      </c>
      <c r="D19" s="14" vm="33">
        <f t="shared" si="0"/>
        <v>390.39293228535604</v>
      </c>
      <c r="E19" s="14" vm="34">
        <f t="shared" si="1"/>
        <v>376.63218253835413</v>
      </c>
      <c r="F19" s="14" vm="33">
        <f t="shared" si="2"/>
        <v>3.6536308857782274</v>
      </c>
      <c r="G19" s="14" vm="35">
        <f t="shared" si="3"/>
        <v>228.36342263704663</v>
      </c>
      <c r="H19" s="14" vm="36">
        <f t="shared" si="4"/>
        <v>215.37681381600194</v>
      </c>
      <c r="I19" s="14" vm="35">
        <f t="shared" si="5"/>
        <v>6.0297153583761656</v>
      </c>
      <c r="J19" s="15" vm="33">
        <f t="shared" si="6"/>
        <v>32.390892068927435</v>
      </c>
      <c r="K19" s="15" vm="34">
        <f t="shared" si="7"/>
        <v>32.493708675304582</v>
      </c>
    </row>
    <row r="20" spans="3:11">
      <c r="C20" s="29" t="s">
        <v>17</v>
      </c>
      <c r="D20" s="16" vm="33">
        <f t="shared" si="0"/>
        <v>117.64583364565391</v>
      </c>
      <c r="E20" s="16" vm="34">
        <f t="shared" si="1"/>
        <v>106.35568910581894</v>
      </c>
      <c r="F20" s="16" vm="33">
        <f t="shared" si="2"/>
        <v>10.615458970513373</v>
      </c>
      <c r="G20" s="16" vm="35">
        <f t="shared" si="3"/>
        <v>79.952234767984848</v>
      </c>
      <c r="H20" s="16" vm="36">
        <f t="shared" si="4"/>
        <v>75.483513867220651</v>
      </c>
      <c r="I20" s="16" vm="35">
        <f t="shared" si="5"/>
        <v>5.9201283456741294</v>
      </c>
      <c r="J20" s="17" vm="33">
        <f t="shared" si="6"/>
        <v>9.7610719478650463</v>
      </c>
      <c r="K20" s="17" vm="34">
        <f t="shared" si="7"/>
        <v>9.1757713174545774</v>
      </c>
    </row>
    <row r="21" spans="3:11">
      <c r="C21" s="29" t="s">
        <v>18</v>
      </c>
      <c r="D21" s="16" vm="37">
        <f t="shared" si="0"/>
        <v>272.74709863970213</v>
      </c>
      <c r="E21" s="16" vm="38">
        <f t="shared" si="1"/>
        <v>270.27649343253523</v>
      </c>
      <c r="F21" s="16" vm="37">
        <f t="shared" si="2"/>
        <v>0.91410287879274676</v>
      </c>
      <c r="G21" s="16" vm="39">
        <f t="shared" si="3"/>
        <v>148.41118786906176</v>
      </c>
      <c r="H21" s="16" vm="40">
        <f t="shared" si="4"/>
        <v>139.89329994878128</v>
      </c>
      <c r="I21" s="16" vm="39">
        <f t="shared" si="5"/>
        <v>6.0888462302334148</v>
      </c>
      <c r="J21" s="17" vm="37">
        <f t="shared" si="6"/>
        <v>22.629820121062387</v>
      </c>
      <c r="K21" s="17" vm="38">
        <f t="shared" si="7"/>
        <v>23.317937357850013</v>
      </c>
    </row>
    <row r="22" spans="3:11">
      <c r="C22" s="26" t="s">
        <v>19</v>
      </c>
      <c r="D22" s="16" vm="41">
        <f t="shared" si="0"/>
        <v>49.526724670892214</v>
      </c>
      <c r="E22" s="16" vm="42">
        <f t="shared" si="1"/>
        <v>45.798540813600589</v>
      </c>
      <c r="F22" s="16" vm="41">
        <f t="shared" si="2"/>
        <v>8.140398779221556</v>
      </c>
      <c r="G22" s="16" vm="43">
        <f t="shared" si="3"/>
        <v>18.667017780178153</v>
      </c>
      <c r="H22" s="16" vm="44">
        <f t="shared" si="4"/>
        <v>17.139606153229771</v>
      </c>
      <c r="I22" s="16" vm="43">
        <f t="shared" si="5"/>
        <v>8.9115911608071485</v>
      </c>
      <c r="J22" s="17" vm="41">
        <f t="shared" si="6"/>
        <v>4.1092311378469359</v>
      </c>
      <c r="K22" s="17" vm="42">
        <f t="shared" si="7"/>
        <v>3.951240791271569</v>
      </c>
    </row>
    <row r="23" spans="3:11">
      <c r="C23" s="26" t="s">
        <v>33</v>
      </c>
      <c r="D23" s="16" vm="45">
        <f t="shared" si="0"/>
        <v>19.791572366711886</v>
      </c>
      <c r="E23" s="16" vm="46">
        <f t="shared" si="1"/>
        <v>18.717706310061395</v>
      </c>
      <c r="F23" s="16" vm="45">
        <f t="shared" si="2"/>
        <v>5.737166930935615</v>
      </c>
      <c r="G23" s="16" vm="47">
        <f t="shared" si="3"/>
        <v>16.817444349269486</v>
      </c>
      <c r="H23" s="16" vm="48">
        <f t="shared" si="4"/>
        <v>10.478814437347863</v>
      </c>
      <c r="I23" s="16" vm="47">
        <f t="shared" si="5"/>
        <v>60.489952845523419</v>
      </c>
      <c r="J23" s="17" vm="45">
        <f t="shared" si="6"/>
        <v>1.6421062764936187</v>
      </c>
      <c r="K23" s="17" vm="46">
        <f t="shared" si="7"/>
        <v>1.6148585386675203</v>
      </c>
    </row>
    <row r="24" spans="3:11">
      <c r="C24" s="26" t="s">
        <v>34</v>
      </c>
      <c r="D24" s="16" vm="49">
        <f t="shared" si="0"/>
        <v>5.1139735092727268</v>
      </c>
      <c r="E24" s="16" vm="50">
        <f t="shared" si="1"/>
        <v>5.7589761354745779</v>
      </c>
      <c r="F24" s="16" vm="49">
        <f t="shared" si="2"/>
        <v>-11.19995309980041</v>
      </c>
      <c r="G24" s="16" vm="51">
        <f t="shared" si="3"/>
        <v>1.6801396126089481</v>
      </c>
      <c r="H24" s="16" vm="52">
        <f t="shared" si="4"/>
        <v>2.27573429894227</v>
      </c>
      <c r="I24" s="16" vm="51">
        <f t="shared" si="5"/>
        <v>-26.171538857156833</v>
      </c>
      <c r="J24" s="17" vm="49">
        <f t="shared" si="6"/>
        <v>0.42430625732007005</v>
      </c>
      <c r="K24" s="17" vm="50">
        <f t="shared" si="7"/>
        <v>0.49685210528998286</v>
      </c>
    </row>
    <row r="25" spans="3:11" s="3" customFormat="1">
      <c r="C25" s="26" t="s">
        <v>20</v>
      </c>
      <c r="D25" s="16" vm="53">
        <f t="shared" si="0"/>
        <v>25.866235875036999</v>
      </c>
      <c r="E25" s="16" vm="54">
        <f t="shared" si="1"/>
        <v>20.157198634997258</v>
      </c>
      <c r="F25" s="16" vm="53">
        <f t="shared" si="2"/>
        <v>28.322572711704197</v>
      </c>
      <c r="G25" s="16" vm="55">
        <f t="shared" si="3"/>
        <v>-2.075952039541912</v>
      </c>
      <c r="H25" s="16" vm="56">
        <f t="shared" si="4"/>
        <v>-0.21823577060322044</v>
      </c>
      <c r="I25" s="16" vm="55">
        <f t="shared" si="5"/>
        <v>851.24279296827501</v>
      </c>
      <c r="J25" s="17" vm="53">
        <f t="shared" si="6"/>
        <v>2.146120959601117</v>
      </c>
      <c r="K25" s="17" vm="54">
        <f t="shared" si="7"/>
        <v>1.7390498489574731</v>
      </c>
    </row>
    <row r="26" spans="3:11">
      <c r="C26" s="26" t="s">
        <v>21</v>
      </c>
      <c r="D26" s="16" vm="57">
        <f t="shared" si="0"/>
        <v>15.145787827697012</v>
      </c>
      <c r="E26" s="16" vm="58">
        <f t="shared" si="1"/>
        <v>16.172850638685638</v>
      </c>
      <c r="F26" s="16" vm="57">
        <f t="shared" si="2"/>
        <v>-6.3505366736763307</v>
      </c>
      <c r="G26" s="16" vm="59">
        <f t="shared" si="3"/>
        <v>5.8358403534474874</v>
      </c>
      <c r="H26" s="16" vm="60">
        <f t="shared" si="4"/>
        <v>4.7608584391171647</v>
      </c>
      <c r="I26" s="16" vm="59">
        <f t="shared" si="5"/>
        <v>22.579581562388626</v>
      </c>
      <c r="J26" s="17" vm="57">
        <f t="shared" si="6"/>
        <v>1.2566456466153884</v>
      </c>
      <c r="K26" s="17" vm="58">
        <f t="shared" si="7"/>
        <v>1.3953026891140647</v>
      </c>
    </row>
    <row r="27" spans="3:11">
      <c r="C27" s="26" t="s">
        <v>30</v>
      </c>
      <c r="D27" s="16" vm="61">
        <f t="shared" si="0"/>
        <v>12.701561148459444</v>
      </c>
      <c r="E27" s="16" vm="62">
        <f t="shared" si="1"/>
        <v>10.219594529456838</v>
      </c>
      <c r="F27" s="16" vm="61">
        <f t="shared" si="2"/>
        <v>24.286351203549359</v>
      </c>
      <c r="G27" s="16" vm="63">
        <f t="shared" si="3"/>
        <v>4.2808544424758788</v>
      </c>
      <c r="H27" s="16" vm="64">
        <f t="shared" si="4"/>
        <v>3.6735335449384845</v>
      </c>
      <c r="I27" s="16" vm="63">
        <f t="shared" si="5"/>
        <v>16.5323356955371</v>
      </c>
      <c r="J27" s="17" vm="61">
        <f t="shared" si="6"/>
        <v>1.0538482186606541</v>
      </c>
      <c r="K27" s="17" vm="62">
        <f t="shared" si="7"/>
        <v>0.88168919921252487</v>
      </c>
    </row>
    <row r="28" spans="3:11">
      <c r="C28" s="26" t="s">
        <v>22</v>
      </c>
      <c r="D28" s="16">
        <f t="shared" si="0"/>
        <v>4.7044326936795553</v>
      </c>
      <c r="E28" s="16">
        <f t="shared" si="1"/>
        <v>4.2521230976739615</v>
      </c>
      <c r="F28" s="16">
        <f t="shared" si="2"/>
        <v>10.637264858419087</v>
      </c>
      <c r="G28" s="16">
        <f t="shared" si="3"/>
        <v>1.5878264126826276</v>
      </c>
      <c r="H28" s="16">
        <f t="shared" si="4"/>
        <v>2.6434652405525583</v>
      </c>
      <c r="I28" s="16">
        <f t="shared" si="5"/>
        <v>-39.933902351947424</v>
      </c>
      <c r="J28" s="17">
        <f t="shared" si="6"/>
        <v>0.39032666584016423</v>
      </c>
      <c r="K28" s="17">
        <f t="shared" si="7"/>
        <v>0.36684929114702308</v>
      </c>
    </row>
    <row r="30" spans="3:11">
      <c r="C30" s="20" t="s">
        <v>35</v>
      </c>
      <c r="D30" s="21"/>
      <c r="E30" s="22"/>
      <c r="G30" s="21" t="s">
        <v>23</v>
      </c>
      <c r="H30" s="22"/>
    </row>
    <row r="31" spans="3:11" ht="15.75">
      <c r="C31" s="35" t="s">
        <v>38</v>
      </c>
      <c r="D31" s="36"/>
      <c r="E31" s="22"/>
      <c r="G31" s="23" t="s">
        <v>24</v>
      </c>
      <c r="H31" s="22"/>
    </row>
    <row r="32" spans="3:11" ht="15.75">
      <c r="C32" s="35" t="s">
        <v>36</v>
      </c>
      <c r="D32" s="36"/>
      <c r="E32" s="22"/>
      <c r="G32" s="23" t="s">
        <v>25</v>
      </c>
      <c r="H32" s="22"/>
    </row>
    <row r="33" spans="3:11">
      <c r="C33" s="4"/>
    </row>
    <row r="35" spans="3:11">
      <c r="C35" s="1" t="s">
        <v>37</v>
      </c>
      <c r="I35" s="18" t="s">
        <v>28</v>
      </c>
      <c r="J35" s="18"/>
      <c r="K35" s="18"/>
    </row>
    <row r="36" spans="3:11">
      <c r="C36" s="34" t="s">
        <v>0</v>
      </c>
      <c r="D36" s="30" t="s">
        <v>1</v>
      </c>
      <c r="E36" s="30"/>
      <c r="F36" s="30"/>
      <c r="G36" s="31" t="s">
        <v>2</v>
      </c>
      <c r="H36" s="32"/>
      <c r="I36" s="32"/>
      <c r="J36" s="33" t="s">
        <v>26</v>
      </c>
      <c r="K36" s="33"/>
    </row>
    <row r="37" spans="3:11">
      <c r="C37" s="34"/>
      <c r="D37" s="5">
        <v>2017</v>
      </c>
      <c r="E37" s="5">
        <v>2016</v>
      </c>
      <c r="F37" s="5" t="s">
        <v>27</v>
      </c>
      <c r="G37" s="5">
        <v>2017</v>
      </c>
      <c r="H37" s="5">
        <v>2016</v>
      </c>
      <c r="I37" s="5" t="s">
        <v>27</v>
      </c>
      <c r="J37" s="5">
        <v>2017</v>
      </c>
      <c r="K37" s="5">
        <v>2016</v>
      </c>
    </row>
    <row r="38" spans="3:11">
      <c r="C38" s="34"/>
      <c r="D38" s="6" t="s">
        <v>4</v>
      </c>
      <c r="E38" s="6" t="s">
        <v>4</v>
      </c>
      <c r="F38" s="6" t="s">
        <v>5</v>
      </c>
      <c r="G38" s="6" t="s">
        <v>4</v>
      </c>
      <c r="H38" s="6" t="s">
        <v>4</v>
      </c>
      <c r="I38" s="6" t="s">
        <v>5</v>
      </c>
      <c r="J38" s="6" t="s">
        <v>5</v>
      </c>
      <c r="K38" s="6" t="s">
        <v>5</v>
      </c>
    </row>
    <row r="39" spans="3:11" s="1" customFormat="1">
      <c r="C39" s="24" t="s">
        <v>6</v>
      </c>
      <c r="D39" s="13">
        <v>9055.8638170200011</v>
      </c>
      <c r="E39" s="13">
        <v>8760.1752124200011</v>
      </c>
      <c r="F39" s="13">
        <f>D39*100/E39-100</f>
        <v>3.3753731795316071</v>
      </c>
      <c r="G39" s="13">
        <v>5113.3817902500004</v>
      </c>
      <c r="H39" s="13">
        <v>4757.9361331999999</v>
      </c>
      <c r="I39" s="13">
        <f>G39*100/H39-100</f>
        <v>7.4705848733396465</v>
      </c>
      <c r="J39" s="9">
        <f>D39*100/$D$39</f>
        <v>100</v>
      </c>
      <c r="K39" s="9">
        <f>E39*100/$E$39</f>
        <v>100</v>
      </c>
    </row>
    <row r="40" spans="3:11" s="1" customFormat="1">
      <c r="C40" s="25" t="s">
        <v>7</v>
      </c>
      <c r="D40" s="13">
        <v>2940.1952948200001</v>
      </c>
      <c r="E40" s="13">
        <v>2917.9804505100001</v>
      </c>
      <c r="F40" s="13">
        <f t="shared" ref="F40:F61" si="8">D40*100/E40-100</f>
        <v>0.76130888080888326</v>
      </c>
      <c r="G40" s="13">
        <v>2052.1298794600002</v>
      </c>
      <c r="H40" s="13">
        <v>1827.3970757600005</v>
      </c>
      <c r="I40" s="13">
        <f t="shared" ref="I40:I61" si="9">G40*100/H40-100</f>
        <v>12.297973258304296</v>
      </c>
      <c r="J40" s="9">
        <f t="shared" ref="J40:J61" si="10">D40*100/$D$39</f>
        <v>32.46730907430458</v>
      </c>
      <c r="K40" s="9">
        <f t="shared" ref="K40:K61" si="11">E40*100/$E$39</f>
        <v>33.309612875926796</v>
      </c>
    </row>
    <row r="41" spans="3:11">
      <c r="C41" s="26" t="s">
        <v>8</v>
      </c>
      <c r="D41" s="11" vm="1">
        <v>2219.6428627300002</v>
      </c>
      <c r="E41" s="11" vm="2">
        <v>2242.9640798400001</v>
      </c>
      <c r="F41" s="11" vm="1">
        <f t="shared" si="8"/>
        <v>-1.0397499148387368</v>
      </c>
      <c r="G41" s="11" vm="3">
        <v>1854.2245601900001</v>
      </c>
      <c r="H41" s="11" vm="4">
        <v>1658.4335067400004</v>
      </c>
      <c r="I41" s="11" vm="3">
        <f t="shared" si="9"/>
        <v>11.805782544448718</v>
      </c>
      <c r="J41" s="10" vm="1">
        <f t="shared" si="10"/>
        <v>24.510559208700805</v>
      </c>
      <c r="K41" s="10" vm="2">
        <f t="shared" si="11"/>
        <v>25.604100665246634</v>
      </c>
    </row>
    <row r="42" spans="3:11">
      <c r="C42" s="27" t="s">
        <v>29</v>
      </c>
      <c r="D42" s="11" vm="5">
        <v>135.28208406000005</v>
      </c>
      <c r="E42" s="11" vm="6">
        <v>141.51901592000002</v>
      </c>
      <c r="F42" s="11" vm="5">
        <f t="shared" si="8"/>
        <v>-4.4071334297050697</v>
      </c>
      <c r="G42" s="11" vm="7">
        <v>20.052937889999999</v>
      </c>
      <c r="H42" s="11" vm="8">
        <v>21.66547005999999</v>
      </c>
      <c r="I42" s="11" vm="7">
        <f t="shared" si="9"/>
        <v>-7.4428672239017715</v>
      </c>
      <c r="J42" s="10" vm="5">
        <f t="shared" si="10"/>
        <v>1.49386173195035</v>
      </c>
      <c r="K42" s="10" vm="6">
        <f t="shared" si="11"/>
        <v>1.6154815684434849</v>
      </c>
    </row>
    <row r="43" spans="3:11">
      <c r="C43" s="27" t="s">
        <v>31</v>
      </c>
      <c r="D43" s="11" vm="9">
        <v>551.57024570999999</v>
      </c>
      <c r="E43" s="11" vm="10">
        <v>485.00765745999996</v>
      </c>
      <c r="F43" s="11" vm="9">
        <f t="shared" si="8"/>
        <v>13.724028317117785</v>
      </c>
      <c r="G43" s="11" vm="11">
        <v>150.50223566999998</v>
      </c>
      <c r="H43" s="11" vm="12">
        <v>121.74771593</v>
      </c>
      <c r="I43" s="11" vm="11">
        <f t="shared" si="9"/>
        <v>23.61811843479073</v>
      </c>
      <c r="J43" s="10" vm="9">
        <f t="shared" si="10"/>
        <v>6.0907524324002518</v>
      </c>
      <c r="K43" s="10" vm="10">
        <f t="shared" si="11"/>
        <v>5.5365063563154058</v>
      </c>
    </row>
    <row r="44" spans="3:11">
      <c r="C44" s="26" t="s">
        <v>9</v>
      </c>
      <c r="D44" s="12">
        <v>33.700102319999999</v>
      </c>
      <c r="E44" s="12">
        <v>48.489697290000002</v>
      </c>
      <c r="F44" s="11">
        <f t="shared" si="8"/>
        <v>-30.500489375193624</v>
      </c>
      <c r="G44" s="12">
        <v>27.35014571</v>
      </c>
      <c r="H44" s="12">
        <v>25.550383029999999</v>
      </c>
      <c r="I44" s="11">
        <f t="shared" si="9"/>
        <v>7.0439753403571643</v>
      </c>
      <c r="J44" s="10">
        <f t="shared" si="10"/>
        <v>0.37213570125317585</v>
      </c>
      <c r="K44" s="10">
        <f t="shared" si="11"/>
        <v>0.55352428592127112</v>
      </c>
    </row>
    <row r="45" spans="3:11" s="1" customFormat="1">
      <c r="C45" s="25" t="s">
        <v>10</v>
      </c>
      <c r="D45" s="13">
        <v>6115.6685222000006</v>
      </c>
      <c r="E45" s="13">
        <v>5842.194761910001</v>
      </c>
      <c r="F45" s="13">
        <f t="shared" si="8"/>
        <v>4.6810106721021327</v>
      </c>
      <c r="G45" s="13">
        <v>3061.2519107899993</v>
      </c>
      <c r="H45" s="13">
        <v>2930.5390574399994</v>
      </c>
      <c r="I45" s="13">
        <f t="shared" si="9"/>
        <v>4.4603689214838766</v>
      </c>
      <c r="J45" s="9">
        <f t="shared" si="10"/>
        <v>67.532690925695405</v>
      </c>
      <c r="K45" s="9">
        <f t="shared" si="11"/>
        <v>66.690387124073197</v>
      </c>
    </row>
    <row r="46" spans="3:11">
      <c r="C46" s="26" t="s">
        <v>11</v>
      </c>
      <c r="D46" s="11" vm="13">
        <v>455.82095077000002</v>
      </c>
      <c r="E46" s="11" vm="14">
        <v>475.21590497000005</v>
      </c>
      <c r="F46" s="11" vm="13">
        <f t="shared" si="8"/>
        <v>-4.0812931547870619</v>
      </c>
      <c r="G46" s="11" vm="15">
        <v>102.28494731000001</v>
      </c>
      <c r="H46" s="11" vm="16">
        <v>114.33246774000001</v>
      </c>
      <c r="I46" s="11" vm="15">
        <f t="shared" si="9"/>
        <v>-10.537269655892416</v>
      </c>
      <c r="J46" s="10" vm="13">
        <f t="shared" si="10"/>
        <v>5.0334342474685796</v>
      </c>
      <c r="K46" s="10" vm="14">
        <f t="shared" si="11"/>
        <v>5.4247305955279117</v>
      </c>
    </row>
    <row r="47" spans="3:11">
      <c r="C47" s="26" t="s">
        <v>12</v>
      </c>
      <c r="D47" s="11" vm="17">
        <v>487.83822834999995</v>
      </c>
      <c r="E47" s="11" vm="18">
        <v>409.06901943000003</v>
      </c>
      <c r="F47" s="11" vm="17">
        <f t="shared" si="8"/>
        <v>19.25572585031189</v>
      </c>
      <c r="G47" s="11" vm="19">
        <v>250.35375149000004</v>
      </c>
      <c r="H47" s="11" vm="20">
        <v>253.88580577000005</v>
      </c>
      <c r="I47" s="11" vm="19">
        <f t="shared" si="9"/>
        <v>-1.3911980109670878</v>
      </c>
      <c r="J47" s="10" vm="17">
        <f t="shared" si="10"/>
        <v>5.3869872406112673</v>
      </c>
      <c r="K47" s="10" vm="18">
        <f t="shared" si="11"/>
        <v>4.6696442652200627</v>
      </c>
    </row>
    <row r="48" spans="3:11">
      <c r="C48" s="26" t="s">
        <v>32</v>
      </c>
      <c r="D48" s="11" vm="21">
        <v>32.457322240000003</v>
      </c>
      <c r="E48" s="11" vm="22">
        <v>34.353915890000003</v>
      </c>
      <c r="F48" s="11" vm="21">
        <f t="shared" si="8"/>
        <v>-5.5207495299016927</v>
      </c>
      <c r="G48" s="11" vm="23">
        <v>32.360960900000009</v>
      </c>
      <c r="H48" s="11" vm="24">
        <v>12.417055259999998</v>
      </c>
      <c r="I48" s="11" vm="23">
        <f t="shared" si="9"/>
        <v>160.61703215775185</v>
      </c>
      <c r="J48" s="10" vm="21">
        <f t="shared" si="10"/>
        <v>0.35841221661260231</v>
      </c>
      <c r="K48" s="10" vm="22">
        <f t="shared" si="11"/>
        <v>0.39216014585294717</v>
      </c>
    </row>
    <row r="49" spans="3:11" s="1" customFormat="1">
      <c r="C49" s="28" t="s">
        <v>13</v>
      </c>
      <c r="D49" s="19" vm="25">
        <v>1208.08664454</v>
      </c>
      <c r="E49" s="19" vm="26">
        <v>1161.97600642</v>
      </c>
      <c r="F49" s="14" vm="25">
        <f t="shared" si="8"/>
        <v>3.9682952027611123</v>
      </c>
      <c r="G49" s="19" vm="27">
        <v>608.82246228999998</v>
      </c>
      <c r="H49" s="19" vm="28">
        <v>614.12328405999995</v>
      </c>
      <c r="I49" s="14" vm="27">
        <f t="shared" si="9"/>
        <v>-0.86315271014575501</v>
      </c>
      <c r="J49" s="15" vm="25">
        <f t="shared" si="10"/>
        <v>13.340379989697583</v>
      </c>
      <c r="K49" s="15" vm="26">
        <f t="shared" si="11"/>
        <v>13.264300978507528</v>
      </c>
    </row>
    <row r="50" spans="3:11">
      <c r="C50" s="29" t="s">
        <v>14</v>
      </c>
      <c r="D50" s="11" vm="25">
        <v>616.33137377999992</v>
      </c>
      <c r="E50" s="11" vm="26">
        <v>575.39590814999997</v>
      </c>
      <c r="F50" s="11" vm="25">
        <f t="shared" si="8"/>
        <v>7.1143129539476178</v>
      </c>
      <c r="G50" s="11" vm="27">
        <v>208.32323005999999</v>
      </c>
      <c r="H50" s="11" vm="28">
        <v>197.12919021000002</v>
      </c>
      <c r="I50" s="11" vm="27">
        <f t="shared" si="9"/>
        <v>5.6785298200003069</v>
      </c>
      <c r="J50" s="10" vm="25">
        <f t="shared" si="10"/>
        <v>6.8058816500932666</v>
      </c>
      <c r="K50" s="10" vm="26">
        <f t="shared" si="11"/>
        <v>6.568315064454592</v>
      </c>
    </row>
    <row r="51" spans="3:11">
      <c r="C51" s="29" t="s">
        <v>15</v>
      </c>
      <c r="D51" s="11" vm="29">
        <v>591.75527076000003</v>
      </c>
      <c r="E51" s="11" vm="30">
        <v>586.58009827000001</v>
      </c>
      <c r="F51" s="11" vm="29">
        <f t="shared" si="8"/>
        <v>0.88226186078647117</v>
      </c>
      <c r="G51" s="11" vm="31">
        <v>400.49923223000002</v>
      </c>
      <c r="H51" s="11" vm="32">
        <v>416.99409384999996</v>
      </c>
      <c r="I51" s="11" vm="31">
        <f t="shared" si="9"/>
        <v>-3.9556583326413772</v>
      </c>
      <c r="J51" s="10" vm="29">
        <f t="shared" si="10"/>
        <v>6.5344983396043164</v>
      </c>
      <c r="K51" s="10" vm="30">
        <f t="shared" si="11"/>
        <v>6.695985914052935</v>
      </c>
    </row>
    <row r="52" spans="3:11" s="1" customFormat="1">
      <c r="C52" s="28" t="s">
        <v>16</v>
      </c>
      <c r="D52" s="19" vm="33">
        <v>2933.2750748800008</v>
      </c>
      <c r="E52" s="19" vm="34">
        <v>2846.5058129700001</v>
      </c>
      <c r="F52" s="14" vm="33">
        <f t="shared" si="8"/>
        <v>3.0482727811283468</v>
      </c>
      <c r="G52" s="19" vm="35">
        <v>1715.84237377</v>
      </c>
      <c r="H52" s="19" vm="36">
        <v>1627.7720835599998</v>
      </c>
      <c r="I52" s="14" vm="35">
        <f t="shared" si="9"/>
        <v>5.4104804413027665</v>
      </c>
      <c r="J52" s="15" vm="33">
        <f t="shared" si="10"/>
        <v>32.390892068927435</v>
      </c>
      <c r="K52" s="15" vm="34">
        <f t="shared" si="11"/>
        <v>32.493708675304589</v>
      </c>
    </row>
    <row r="53" spans="3:11">
      <c r="C53" s="29" t="s">
        <v>17</v>
      </c>
      <c r="D53" s="11" vm="33">
        <v>883.94938268000021</v>
      </c>
      <c r="E53" s="11" vm="34">
        <v>803.81364450000001</v>
      </c>
      <c r="F53" s="11" vm="33">
        <f t="shared" si="8"/>
        <v>9.969442386095281</v>
      </c>
      <c r="G53" s="11" vm="35">
        <v>600.73294885999985</v>
      </c>
      <c r="H53" s="11" vm="36">
        <v>570.48831982000002</v>
      </c>
      <c r="I53" s="11" vm="35">
        <f t="shared" si="9"/>
        <v>5.3015334388515782</v>
      </c>
      <c r="J53" s="10" vm="33">
        <f t="shared" si="10"/>
        <v>9.7610719478650481</v>
      </c>
      <c r="K53" s="10" vm="34">
        <f t="shared" si="11"/>
        <v>9.1757713174545756</v>
      </c>
    </row>
    <row r="54" spans="3:11">
      <c r="C54" s="29" t="s">
        <v>18</v>
      </c>
      <c r="D54" s="11" vm="37">
        <v>2049.3256922000005</v>
      </c>
      <c r="E54" s="11" vm="38">
        <v>2042.6921684700001</v>
      </c>
      <c r="F54" s="11" vm="37">
        <f t="shared" si="8"/>
        <v>0.32474417009045453</v>
      </c>
      <c r="G54" s="11" vm="39">
        <v>1115.1094249100001</v>
      </c>
      <c r="H54" s="11" vm="40">
        <v>1057.2837637399998</v>
      </c>
      <c r="I54" s="11" vm="39">
        <f t="shared" si="9"/>
        <v>5.469265976945465</v>
      </c>
      <c r="J54" s="10" vm="37">
        <f t="shared" si="10"/>
        <v>22.629820121062387</v>
      </c>
      <c r="K54" s="10" vm="38">
        <f t="shared" si="11"/>
        <v>23.31793735785001</v>
      </c>
    </row>
    <row r="55" spans="3:11">
      <c r="C55" s="26" t="s">
        <v>19</v>
      </c>
      <c r="D55" s="11" vm="41">
        <v>372.12637576999992</v>
      </c>
      <c r="E55" s="11" vm="42">
        <v>346.13561637999999</v>
      </c>
      <c r="F55" s="11" vm="41">
        <f t="shared" si="8"/>
        <v>7.5088370453811848</v>
      </c>
      <c r="G55" s="11" vm="43">
        <v>140.25740081000001</v>
      </c>
      <c r="H55" s="11" vm="44">
        <v>129.53749256999998</v>
      </c>
      <c r="I55" s="11" vm="43">
        <f t="shared" si="9"/>
        <v>8.2755255079583634</v>
      </c>
      <c r="J55" s="10" vm="41">
        <f t="shared" si="10"/>
        <v>4.1092311378469359</v>
      </c>
      <c r="K55" s="10" vm="42">
        <f t="shared" si="11"/>
        <v>3.9512407912715699</v>
      </c>
    </row>
    <row r="56" spans="3:11">
      <c r="C56" s="26" t="s">
        <v>33</v>
      </c>
      <c r="D56" s="11" vm="45">
        <v>148.70690813000002</v>
      </c>
      <c r="E56" s="11" vm="46">
        <v>141.46443742</v>
      </c>
      <c r="F56" s="11" vm="45">
        <f t="shared" si="8"/>
        <v>5.1196405556666633</v>
      </c>
      <c r="G56" s="11" vm="47">
        <v>126.36035709999999</v>
      </c>
      <c r="H56" s="11" vm="48">
        <v>79.196647529999993</v>
      </c>
      <c r="I56" s="11" vm="47">
        <f t="shared" si="9"/>
        <v>59.552659160394626</v>
      </c>
      <c r="J56" s="10" vm="45">
        <f t="shared" si="10"/>
        <v>1.6421062764936185</v>
      </c>
      <c r="K56" s="10" vm="46">
        <f t="shared" si="11"/>
        <v>1.6148585386675205</v>
      </c>
    </row>
    <row r="57" spans="3:11">
      <c r="C57" s="26" t="s">
        <v>34</v>
      </c>
      <c r="D57" s="11" vm="49">
        <v>38.424596830000006</v>
      </c>
      <c r="E57" s="11" vm="50">
        <v>43.525114970000004</v>
      </c>
      <c r="F57" s="11" vm="49">
        <f t="shared" si="8"/>
        <v>-11.718563278961057</v>
      </c>
      <c r="G57" s="11" vm="51">
        <v>12.623977639999998</v>
      </c>
      <c r="H57" s="11" vm="52">
        <v>17.199515100000003</v>
      </c>
      <c r="I57" s="11" vm="51">
        <f t="shared" si="9"/>
        <v>-26.602711956687685</v>
      </c>
      <c r="J57" s="10" vm="49">
        <f t="shared" si="10"/>
        <v>0.42430625732007005</v>
      </c>
      <c r="K57" s="10" vm="50">
        <f t="shared" si="11"/>
        <v>0.49685210528998286</v>
      </c>
    </row>
    <row r="58" spans="3:11">
      <c r="C58" s="26" t="s">
        <v>20</v>
      </c>
      <c r="D58" s="11" vm="53">
        <v>194.34979145</v>
      </c>
      <c r="E58" s="11" vm="54">
        <v>152.34381380000002</v>
      </c>
      <c r="F58" s="11" vm="53">
        <f t="shared" si="8"/>
        <v>27.573143012650505</v>
      </c>
      <c r="G58" s="11" vm="55">
        <v>-15.597972890000007</v>
      </c>
      <c r="H58" s="11" vm="56">
        <v>-1.6493794700000017</v>
      </c>
      <c r="I58" s="11" vm="55">
        <f t="shared" si="9"/>
        <v>845.68734325279252</v>
      </c>
      <c r="J58" s="10" vm="53">
        <f t="shared" si="10"/>
        <v>2.146120959601117</v>
      </c>
      <c r="K58" s="10" vm="54">
        <f t="shared" si="11"/>
        <v>1.7390498489574731</v>
      </c>
    </row>
    <row r="59" spans="3:11">
      <c r="C59" s="26" t="s">
        <v>21</v>
      </c>
      <c r="D59" s="11" vm="57">
        <v>113.80011841999999</v>
      </c>
      <c r="E59" s="11" vm="58">
        <v>122.23096031000001</v>
      </c>
      <c r="F59" s="11" vm="57">
        <f t="shared" si="8"/>
        <v>-6.8974684225811984</v>
      </c>
      <c r="G59" s="11" vm="59">
        <v>43.848450200000009</v>
      </c>
      <c r="H59" s="11" vm="60">
        <v>35.981554019999997</v>
      </c>
      <c r="I59" s="11" vm="59">
        <f t="shared" si="9"/>
        <v>21.863692089639244</v>
      </c>
      <c r="J59" s="10" vm="57">
        <f t="shared" si="10"/>
        <v>1.2566456466153886</v>
      </c>
      <c r="K59" s="10" vm="58">
        <f t="shared" si="11"/>
        <v>1.3953026891140647</v>
      </c>
    </row>
    <row r="60" spans="3:11">
      <c r="C60" s="26" t="s">
        <v>30</v>
      </c>
      <c r="D60" s="11" vm="61">
        <v>95.435059519999996</v>
      </c>
      <c r="E60" s="11" vm="62">
        <v>77.237518680000008</v>
      </c>
      <c r="F60" s="11" vm="61">
        <f t="shared" si="8"/>
        <v>23.560493851949815</v>
      </c>
      <c r="G60" s="11" vm="63">
        <v>32.164833420000001</v>
      </c>
      <c r="H60" s="11" vm="64">
        <v>27.763784069999996</v>
      </c>
      <c r="I60" s="11" vm="63">
        <f t="shared" si="9"/>
        <v>15.851763357991004</v>
      </c>
      <c r="J60" s="10" vm="61">
        <f t="shared" si="10"/>
        <v>1.0538482186606541</v>
      </c>
      <c r="K60" s="10" vm="62">
        <f t="shared" si="11"/>
        <v>0.88168919921252498</v>
      </c>
    </row>
    <row r="61" spans="3:11">
      <c r="C61" s="26" t="s">
        <v>22</v>
      </c>
      <c r="D61" s="12">
        <v>35.347451300000003</v>
      </c>
      <c r="E61" s="12">
        <v>32.136640669999998</v>
      </c>
      <c r="F61" s="11">
        <f t="shared" si="8"/>
        <v>9.991120923218773</v>
      </c>
      <c r="G61" s="12">
        <v>11.93036875</v>
      </c>
      <c r="H61" s="12">
        <v>19.97874723</v>
      </c>
      <c r="I61" s="11">
        <f t="shared" si="9"/>
        <v>-40.284700473684303</v>
      </c>
      <c r="J61" s="10">
        <f t="shared" si="10"/>
        <v>0.39032666584016423</v>
      </c>
      <c r="K61" s="10">
        <f t="shared" si="11"/>
        <v>0.36684929114702308</v>
      </c>
    </row>
    <row r="65" spans="3:8" ht="15.75">
      <c r="C65"/>
      <c r="D65" s="8"/>
      <c r="E65" s="8"/>
      <c r="F65" s="7"/>
      <c r="G65" s="8"/>
      <c r="H65" s="8"/>
    </row>
  </sheetData>
  <mergeCells count="8">
    <mergeCell ref="D3:F3"/>
    <mergeCell ref="G3:I3"/>
    <mergeCell ref="J3:K3"/>
    <mergeCell ref="C36:C38"/>
    <mergeCell ref="D36:F36"/>
    <mergeCell ref="G36:I36"/>
    <mergeCell ref="J36:K36"/>
    <mergeCell ref="C3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2011-11-15T14:48:09Z</dcterms:created>
  <dcterms:modified xsi:type="dcterms:W3CDTF">2018-01-29T09:04:41Z</dcterms:modified>
</cp:coreProperties>
</file>