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6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I7" l="1"/>
  <c r="I9"/>
  <c r="I10"/>
  <c r="I11"/>
  <c r="I12"/>
  <c r="I13"/>
  <c r="I15"/>
  <c r="I17"/>
  <c r="I18"/>
  <c r="F19"/>
  <c r="I19"/>
  <c r="I20"/>
  <c r="I21"/>
  <c r="I23"/>
  <c r="I25"/>
  <c r="F26"/>
  <c r="I26"/>
  <c r="I27"/>
  <c r="I28"/>
  <c r="K8"/>
  <c r="I6"/>
  <c r="J8"/>
  <c r="K21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K39"/>
  <c r="J39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K25" l="1"/>
  <c r="I22"/>
  <c r="I14"/>
  <c r="K19"/>
  <c r="K27"/>
  <c r="I24"/>
  <c r="F21"/>
  <c r="F20"/>
  <c r="I16"/>
  <c r="F13"/>
  <c r="I8"/>
  <c r="F22"/>
  <c r="F15"/>
  <c r="F7"/>
  <c r="F24"/>
  <c r="F17"/>
  <c r="F8"/>
  <c r="J6"/>
  <c r="F28"/>
  <c r="F12"/>
  <c r="K23"/>
  <c r="F25"/>
  <c r="F23"/>
  <c r="F16"/>
  <c r="F14"/>
  <c r="F9"/>
  <c r="F27"/>
  <c r="F11"/>
  <c r="F18"/>
  <c r="F10"/>
  <c r="F6"/>
  <c r="K26"/>
  <c r="K18"/>
  <c r="K6"/>
  <c r="J27"/>
  <c r="J25"/>
  <c r="J23"/>
  <c r="J21"/>
  <c r="J19"/>
  <c r="J17"/>
  <c r="J15"/>
  <c r="J13"/>
  <c r="J11"/>
  <c r="J9"/>
  <c r="J7"/>
  <c r="K17"/>
  <c r="K15"/>
  <c r="K13"/>
  <c r="K11"/>
  <c r="K9"/>
  <c r="K7"/>
  <c r="J28"/>
  <c r="J26"/>
  <c r="J24"/>
  <c r="J22"/>
  <c r="J20"/>
  <c r="J18"/>
  <c r="J16"/>
  <c r="J14"/>
  <c r="J12"/>
  <c r="J10"/>
  <c r="K28"/>
  <c r="K24"/>
  <c r="K22"/>
  <c r="K20"/>
  <c r="K16"/>
  <c r="K14"/>
  <c r="K12"/>
  <c r="K10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6">
    <s v="KRK HUO2 RH Statistika"/>
    <s v="[Rizici].[hSkupineRiziciOsiguranja].[Vrsta osiguranja].&amp;[1]"/>
    <s v="[Measures].[Zaračunata bruto premija osiguranja- rizici]"/>
    <s v="#,##0.00"/>
    <s v="[Measures].[Likvidirane štete bruto - rizici]"/>
    <s v="[Rizici].[hSkupineRiziciOsiguranja].[Vrsta osiguranja].&amp;[2]"/>
    <s v="[Rizici].[hSkupineRiziciOsiguranja].[Vrsta osiguranja].&amp;[3]"/>
    <s v="[Rizici].[hSkupineRiziciOsiguranja].[Vrsta osiguranja].&amp;[6]"/>
    <s v="[Rizici].[hSkupineRiziciOsiguranja].[Vrsta osiguranja].&amp;[7]"/>
    <s v="[Rizici].[hSkupineRiziciOsiguranja].[Vrsta osiguranja].&amp;[8]"/>
    <s v="[Rizici].[hSkupineRiziciOsiguranja].[Vrsta osiguranja].&amp;[9]"/>
    <s v="[Rizici].[hSkupineRiziciOsiguranja].[Vrsta osiguranja].&amp;[10]"/>
    <s v="[Rizici].[hSkupineRiziciOsiguranja].[Vrsta osiguranja].&amp;[12]"/>
    <s v="[Rizici].[hSkupineRiziciOsiguranja].[Vrsta osiguranja].&amp;[13]"/>
    <s v="[Rizici].[hSkupineRiziciOsiguranja].[Vrsta osiguranja].&amp;[14]"/>
    <s v="[Rizici].[hSkupineRiziciOsiguranja].[Vrsta osiguranja].&amp;[16]"/>
    <s v="[Rizici].[hSkupineRiziciOsiguranja].[Vrsta osiguranja].&amp;[18]"/>
    <s v="[Rizici].[hSkupineRiziciOsiguranja].[Vrsta osiguranja].&amp;[19]"/>
    <s v="[Rizici].[hSkupineRiziciOsiguranja].[Vrsta osiguranja].&amp;[21]"/>
    <s v="[Rizici].[hSkupineRiziciOsiguranja].[Vrsta osiguranja].&amp;[23]"/>
    <s v="[Rizici].[hSkupineRiziciOsiguranja].[Skupina osiguranja].&amp;[1]"/>
    <s v="[Rizici].[hSkupineRiziciOsiguranja].[Skupina osiguranja].&amp;[2]"/>
    <s v="[Rizici].[hSkupineRiziciOsiguranja].[Sve]"/>
    <s v="[Godina Podatka].[Godina podatka].&amp;[2014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Godina Podatka].[Godina podatka].&amp;[2015]"/>
  </metadataStrings>
  <mdxMetadata count="54">
    <mdx n="0" f="v">
      <t c="4" si="3">
        <n x="23"/>
        <n x="22"/>
        <n x="4"/>
        <n x="24" s="1"/>
      </t>
    </mdx>
    <mdx n="0" f="v">
      <t c="4" si="3">
        <n x="23"/>
        <n x="21"/>
        <n x="4"/>
        <n x="24" s="1"/>
      </t>
    </mdx>
    <mdx n="0" f="v">
      <t c="4" si="3">
        <n x="23"/>
        <n x="17"/>
        <n x="2"/>
        <n x="24" s="1"/>
      </t>
    </mdx>
    <mdx n="0" f="v">
      <t c="4" si="3">
        <n x="23"/>
        <n x="17"/>
        <n x="4"/>
        <n x="24" s="1"/>
      </t>
    </mdx>
    <mdx n="0" f="v">
      <t c="4" si="3">
        <n x="23"/>
        <n x="18"/>
        <n x="2"/>
        <n x="24" s="1"/>
      </t>
    </mdx>
    <mdx n="0" f="v">
      <t c="4" si="3">
        <n x="23"/>
        <n x="18"/>
        <n x="4"/>
        <n x="24" s="1"/>
      </t>
    </mdx>
    <mdx n="0" f="v">
      <t c="4" si="3">
        <n x="23"/>
        <n x="19"/>
        <n x="2"/>
        <n x="24" s="1"/>
      </t>
    </mdx>
    <mdx n="0" f="v">
      <t c="4" si="3">
        <n x="23"/>
        <n x="19"/>
        <n x="4"/>
        <n x="24" s="1"/>
      </t>
    </mdx>
    <mdx n="0" f="v">
      <t c="4" si="3">
        <n x="23"/>
        <n x="20"/>
        <n x="4"/>
        <n x="24" s="1"/>
      </t>
    </mdx>
    <mdx n="0" f="v">
      <t c="4" si="3">
        <n x="23"/>
        <n x="1"/>
        <n x="2"/>
        <n x="24" s="1"/>
      </t>
    </mdx>
    <mdx n="0" f="v">
      <t c="4" si="3">
        <n x="23"/>
        <n x="1"/>
        <n x="4"/>
        <n x="24" s="1"/>
      </t>
    </mdx>
    <mdx n="0" f="v">
      <t c="4" si="3">
        <n x="23"/>
        <n x="5"/>
        <n x="2"/>
        <n x="24" s="1"/>
      </t>
    </mdx>
    <mdx n="0" f="v">
      <t c="4" si="3">
        <n x="23"/>
        <n x="5"/>
        <n x="4"/>
        <n x="24" s="1"/>
      </t>
    </mdx>
    <mdx n="0" f="v">
      <t c="4" si="3">
        <n x="23"/>
        <n x="8"/>
        <n x="2"/>
        <n x="24" s="1"/>
      </t>
    </mdx>
    <mdx n="0" f="v">
      <t c="4" si="3">
        <n x="23"/>
        <n x="8"/>
        <n x="4"/>
        <n x="24" s="1"/>
      </t>
    </mdx>
    <mdx n="0" f="v">
      <t c="4" si="3">
        <n x="23"/>
        <n x="9"/>
        <n x="2"/>
        <n x="24" s="1"/>
      </t>
    </mdx>
    <mdx n="0" f="v">
      <t c="4" si="3">
        <n x="23"/>
        <n x="9"/>
        <n x="4"/>
        <n x="24" s="1"/>
      </t>
    </mdx>
    <mdx n="0" f="v">
      <t c="4" si="3">
        <n x="23"/>
        <n x="10"/>
        <n x="2"/>
        <n x="24" s="1"/>
      </t>
    </mdx>
    <mdx n="0" f="v">
      <t c="4" si="3">
        <n x="23"/>
        <n x="10"/>
        <n x="4"/>
        <n x="24" s="1"/>
      </t>
    </mdx>
    <mdx n="0" f="v">
      <t c="4" si="3">
        <n x="23"/>
        <n x="6"/>
        <n x="2"/>
        <n x="24" s="1"/>
      </t>
    </mdx>
    <mdx n="0" f="v">
      <t c="4" si="3">
        <n x="23"/>
        <n x="6"/>
        <n x="4"/>
        <n x="24" s="1"/>
      </t>
    </mdx>
    <mdx n="0" f="v">
      <t c="4" si="3">
        <n x="23"/>
        <n x="11"/>
        <n x="2"/>
        <n x="24" s="1"/>
      </t>
    </mdx>
    <mdx n="0" f="v">
      <t c="4" si="3">
        <n x="23"/>
        <n x="11"/>
        <n x="4"/>
        <n x="24" s="1"/>
      </t>
    </mdx>
    <mdx n="0" f="v">
      <t c="4" si="3">
        <n x="23"/>
        <n x="13"/>
        <n x="2"/>
        <n x="24" s="1"/>
      </t>
    </mdx>
    <mdx n="0" f="v">
      <t c="4" si="3">
        <n x="23"/>
        <n x="13"/>
        <n x="4"/>
        <n x="24" s="1"/>
      </t>
    </mdx>
    <mdx n="0" f="v">
      <t c="4" si="3">
        <n x="23"/>
        <n x="7"/>
        <n x="2"/>
        <n x="24" s="1"/>
      </t>
    </mdx>
    <mdx n="0" f="v">
      <t c="4" si="3">
        <n x="23"/>
        <n x="7"/>
        <n x="4"/>
        <n x="24" s="1"/>
      </t>
    </mdx>
    <mdx n="0" f="v">
      <t c="4" si="3">
        <n x="23"/>
        <n x="12"/>
        <n x="2"/>
        <n x="24" s="1"/>
      </t>
    </mdx>
    <mdx n="0" f="v">
      <t c="4" si="3">
        <n x="23"/>
        <n x="12"/>
        <n x="4"/>
        <n x="24" s="1"/>
      </t>
    </mdx>
    <mdx n="0" f="v">
      <t c="4" si="3">
        <n x="23"/>
        <n x="14"/>
        <n x="2"/>
        <n x="24" s="1"/>
      </t>
    </mdx>
    <mdx n="0" f="v">
      <t c="4" si="3">
        <n x="23"/>
        <n x="14"/>
        <n x="4"/>
        <n x="24" s="1"/>
      </t>
    </mdx>
    <mdx n="0" f="v">
      <t c="4" si="3">
        <n x="23"/>
        <n x="15"/>
        <n x="2"/>
        <n x="24" s="1"/>
      </t>
    </mdx>
    <mdx n="0" f="v">
      <t c="4" si="3">
        <n x="23"/>
        <n x="15"/>
        <n x="4"/>
        <n x="24" s="1"/>
      </t>
    </mdx>
    <mdx n="0" f="v">
      <t c="4" si="3">
        <n x="23"/>
        <n x="16"/>
        <n x="2"/>
        <n x="24" s="1"/>
      </t>
    </mdx>
    <mdx n="0" f="v">
      <t c="4" si="3">
        <n x="23"/>
        <n x="16"/>
        <n x="4"/>
        <n x="24" s="1"/>
      </t>
    </mdx>
    <mdx n="0" f="v">
      <t c="4" si="3">
        <n x="25"/>
        <n x="22"/>
        <n x="4"/>
        <n x="24" s="1"/>
      </t>
    </mdx>
    <mdx n="0" f="v">
      <t c="4" si="3">
        <n x="25"/>
        <n x="21"/>
        <n x="4"/>
        <n x="24" s="1"/>
      </t>
    </mdx>
    <mdx n="0" f="v">
      <t c="4" si="3">
        <n x="25"/>
        <n x="17"/>
        <n x="4"/>
        <n x="24" s="1"/>
      </t>
    </mdx>
    <mdx n="0" f="v">
      <t c="4" si="3">
        <n x="25"/>
        <n x="18"/>
        <n x="4"/>
        <n x="24" s="1"/>
      </t>
    </mdx>
    <mdx n="0" f="v">
      <t c="4" si="3">
        <n x="25"/>
        <n x="19"/>
        <n x="4"/>
        <n x="24" s="1"/>
      </t>
    </mdx>
    <mdx n="0" f="v">
      <t c="4" si="3">
        <n x="25"/>
        <n x="20"/>
        <n x="4"/>
        <n x="24" s="1"/>
      </t>
    </mdx>
    <mdx n="0" f="v">
      <t c="4" si="3">
        <n x="25"/>
        <n x="1"/>
        <n x="4"/>
        <n x="24" s="1"/>
      </t>
    </mdx>
    <mdx n="0" f="v">
      <t c="4" si="3">
        <n x="25"/>
        <n x="5"/>
        <n x="4"/>
        <n x="24" s="1"/>
      </t>
    </mdx>
    <mdx n="0" f="v">
      <t c="4" si="3">
        <n x="25"/>
        <n x="8"/>
        <n x="4"/>
        <n x="24" s="1"/>
      </t>
    </mdx>
    <mdx n="0" f="v">
      <t c="4" si="3">
        <n x="25"/>
        <n x="9"/>
        <n x="4"/>
        <n x="24" s="1"/>
      </t>
    </mdx>
    <mdx n="0" f="v">
      <t c="4" si="3">
        <n x="25"/>
        <n x="10"/>
        <n x="4"/>
        <n x="24" s="1"/>
      </t>
    </mdx>
    <mdx n="0" f="v">
      <t c="4" si="3">
        <n x="25"/>
        <n x="6"/>
        <n x="4"/>
        <n x="24" s="1"/>
      </t>
    </mdx>
    <mdx n="0" f="v">
      <t c="4" si="3">
        <n x="25"/>
        <n x="11"/>
        <n x="4"/>
        <n x="24" s="1"/>
      </t>
    </mdx>
    <mdx n="0" f="v">
      <t c="4" si="3">
        <n x="25"/>
        <n x="13"/>
        <n x="4"/>
        <n x="24" s="1"/>
      </t>
    </mdx>
    <mdx n="0" f="v">
      <t c="4" si="3">
        <n x="25"/>
        <n x="7"/>
        <n x="4"/>
        <n x="24" s="1"/>
      </t>
    </mdx>
    <mdx n="0" f="v">
      <t c="4" si="3">
        <n x="25"/>
        <n x="12"/>
        <n x="4"/>
        <n x="24" s="1"/>
      </t>
    </mdx>
    <mdx n="0" f="v">
      <t c="4" si="3">
        <n x="25"/>
        <n x="14"/>
        <n x="4"/>
        <n x="24" s="1"/>
      </t>
    </mdx>
    <mdx n="0" f="v">
      <t c="4" si="3">
        <n x="25"/>
        <n x="15"/>
        <n x="4"/>
        <n x="24" s="1"/>
      </t>
    </mdx>
    <mdx n="0" f="v">
      <t c="4" si="3">
        <n x="25"/>
        <n x="16"/>
        <n x="4"/>
        <n x="24" s="1"/>
      </t>
    </mdx>
  </mdxMetadata>
  <valueMetadata count="5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</valueMetadata>
</metadata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<sst xmlns="http://schemas.openxmlformats.org/spreadsheetml/2006/main" count="83" uniqueCount="39">
  <si>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</si>
  <si>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</si>
  <si>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</si>
  <si>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</si>
  <si>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</si>
  <si>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</si>
  <si>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</si>
  <si>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</si>
  <si>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</si>
  <si>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</si>
  <si>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</si>
  <si>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</si>
  <si>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</si>
  <si>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</si>
  <si>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</si>
  <si>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</si>
  <si>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</si>
  <si>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</si>
  <si>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</si>
  <si>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</si>
  <si>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</si>
  <si>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</si>
  <si>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</si>
  <si>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</si>
  <si>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</si>
  <si>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</si>
  <si>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</si>
  <si>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</si>
  <si>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</si>
  <si>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</si>
  <si>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</si>
  <si>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</si>
  <si>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</si>
  <si>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</si>
  <si>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</si>
  <si>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</si>
  <si>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7.661471 Kuna - HRK (December 31st, 2014)</t>
  </si>
  <si>
    <t>1 EUR = 7.635047 Kuna - HRK (December 31st, 2015)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</si>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</sst>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5" borderId="1" xfId="0" applyFont="1" applyFill="1" applyBorder="1"/>
    <xf numFmtId="0" fontId="1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left" vertical="center" wrapText="1" indent="3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7" borderId="0" xfId="1" applyFont="1" applyFill="1"/>
    <xf numFmtId="0" fontId="2" fillId="7" borderId="0" xfId="0" applyFont="1" applyFill="1"/>
    <xf numFmtId="0" fontId="2" fillId="0" borderId="0" xfId="0" applyFont="1" applyFill="1"/>
    <xf numFmtId="0" fontId="4" fillId="7" borderId="0" xfId="0" applyFont="1" applyFill="1"/>
    <xf numFmtId="43" fontId="0" fillId="0" borderId="0" xfId="0" applyNumberFormat="1" applyFill="1"/>
    <xf numFmtId="43" fontId="0" fillId="0" borderId="0" xfId="0" applyNumberFormat="1"/>
    <xf numFmtId="0" fontId="9" fillId="7" borderId="0" xfId="1" applyFont="1" applyFill="1"/>
    <xf numFmtId="164" fontId="9" fillId="0" borderId="1" xfId="2" applyFont="1" applyFill="1" applyBorder="1" applyAlignment="1">
      <alignment horizontal="right"/>
    </xf>
    <xf numFmtId="164" fontId="10" fillId="0" borderId="1" xfId="2" applyFont="1" applyFill="1" applyBorder="1" applyAlignment="1">
      <alignment horizontal="right"/>
    </xf>
    <xf numFmtId="164" fontId="10" fillId="0" borderId="1" xfId="2" applyFont="1" applyFill="1" applyBorder="1" applyAlignment="1">
      <alignment horizontal="right" indent="1"/>
    </xf>
    <xf numFmtId="164" fontId="12" fillId="0" borderId="1" xfId="2" applyFont="1" applyFill="1" applyBorder="1"/>
    <xf numFmtId="164" fontId="10" fillId="0" borderId="1" xfId="2" applyFont="1" applyFill="1" applyBorder="1"/>
    <xf numFmtId="164" fontId="11" fillId="0" borderId="1" xfId="2" applyFont="1" applyFill="1" applyBorder="1"/>
    <xf numFmtId="0" fontId="5" fillId="0" borderId="1" xfId="0" applyFont="1" applyFill="1" applyBorder="1" applyAlignment="1">
      <alignment vertical="center" wrapText="1"/>
    </xf>
    <xf numFmtId="164" fontId="1" fillId="0" borderId="1" xfId="2" applyFont="1" applyFill="1" applyBorder="1"/>
    <xf numFmtId="164" fontId="5" fillId="0" borderId="1" xfId="2" applyFont="1" applyFill="1" applyBorder="1" applyAlignment="1">
      <alignment horizontal="right"/>
    </xf>
    <xf numFmtId="164" fontId="2" fillId="0" borderId="1" xfId="2" applyFont="1" applyFill="1" applyBorder="1"/>
    <xf numFmtId="164" fontId="4" fillId="0" borderId="1" xfId="2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65"/>
  <sheetViews>
    <sheetView tabSelected="1" topLeftCell="B4" workbookViewId="0">
      <selection activeCell="M20" sqref="M20"/>
    </sheetView>
  </sheetViews>
  <sheetFormatPr defaultRowHeight="15"/>
  <cols>
    <col min="1" max="2" width="9.140625" style="2"/>
    <col min="3" max="3" width="56.42578125" style="2" customWidth="1"/>
    <col min="4" max="11" width="15.140625" style="2" customWidth="1"/>
    <col min="12" max="12" width="16.5703125" style="2" customWidth="1"/>
    <col min="13" max="13" width="14.28515625" style="2" bestFit="1" customWidth="1"/>
    <col min="14" max="14" width="9.5703125" style="2" bestFit="1" customWidth="1"/>
    <col min="15" max="16384" width="9.140625" style="2"/>
  </cols>
  <sheetData>
    <row r="2" spans="3:11">
      <c r="C2" s="1" t="s">
        <v>38</v>
      </c>
    </row>
    <row r="3" spans="3:11">
      <c r="C3" s="34" t="s">
        <v>0</v>
      </c>
      <c r="D3" s="30" t="s">
        <v>1</v>
      </c>
      <c r="E3" s="30"/>
      <c r="F3" s="30"/>
      <c r="G3" s="31" t="s">
        <v>2</v>
      </c>
      <c r="H3" s="32"/>
      <c r="I3" s="32"/>
      <c r="J3" s="33" t="s">
        <v>26</v>
      </c>
      <c r="K3" s="33"/>
    </row>
    <row r="4" spans="3:11">
      <c r="C4" s="34"/>
      <c r="D4" s="10">
        <v>2015</v>
      </c>
      <c r="E4" s="10">
        <v>2014</v>
      </c>
      <c r="F4" s="10" t="s">
        <v>27</v>
      </c>
      <c r="G4" s="10">
        <v>2015</v>
      </c>
      <c r="H4" s="10">
        <v>2014</v>
      </c>
      <c r="I4" s="10" t="s">
        <v>27</v>
      </c>
      <c r="J4" s="10">
        <v>2015</v>
      </c>
      <c r="K4" s="10">
        <v>2014</v>
      </c>
    </row>
    <row r="5" spans="3:11">
      <c r="C5" s="34"/>
      <c r="D5" s="11" t="s">
        <v>3</v>
      </c>
      <c r="E5" s="11" t="s">
        <v>3</v>
      </c>
      <c r="F5" s="11" t="s">
        <v>5</v>
      </c>
      <c r="G5" s="11" t="s">
        <v>3</v>
      </c>
      <c r="H5" s="11" t="s">
        <v>3</v>
      </c>
      <c r="I5" s="11" t="s">
        <v>5</v>
      </c>
      <c r="J5" s="11" t="s">
        <v>5</v>
      </c>
      <c r="K5" s="11" t="s">
        <v>5</v>
      </c>
    </row>
    <row r="6" spans="3:11" s="1" customFormat="1">
      <c r="C6" s="3" t="s">
        <v>6</v>
      </c>
      <c r="D6" s="26">
        <f>D39/7.635047</f>
        <v>1142.5617458085067</v>
      </c>
      <c r="E6" s="26">
        <f>E39/7.661471</f>
        <v>1117.2724044090228</v>
      </c>
      <c r="F6" s="26">
        <f>D6*100/E6-100</f>
        <v>2.2634893066083208</v>
      </c>
      <c r="G6" s="26" vm="36">
        <f>G39/7.635047</f>
        <v>601.09349054039865</v>
      </c>
      <c r="H6" s="26" vm="1">
        <f>H39/7.661471</f>
        <v>575.46874979491554</v>
      </c>
      <c r="I6" s="26" vm="36">
        <f>G6*100/H6-100</f>
        <v>4.4528466149752148</v>
      </c>
      <c r="J6" s="27">
        <f>D6*100/$D$6</f>
        <v>100</v>
      </c>
      <c r="K6" s="27">
        <f>E6*100/$E$6</f>
        <v>100</v>
      </c>
    </row>
    <row r="7" spans="3:11" s="1" customFormat="1">
      <c r="C7" s="4" t="s">
        <v>7</v>
      </c>
      <c r="D7" s="26">
        <f t="shared" ref="D7:D28" si="0">D40/7.635047</f>
        <v>384.30831141052579</v>
      </c>
      <c r="E7" s="26">
        <f t="shared" ref="D7:E28" si="1">E40/7.661471</f>
        <v>344.28452794509047</v>
      </c>
      <c r="F7" s="26">
        <f t="shared" ref="F7:F28" si="2">D7*100/E7-100</f>
        <v>11.625205380074078</v>
      </c>
      <c r="G7" s="26" vm="37">
        <f t="shared" ref="G7:G28" si="3">G40/7.635047</f>
        <v>215.87671707456417</v>
      </c>
      <c r="H7" s="26" vm="2">
        <f t="shared" ref="G7:H28" si="4">H40/7.661471</f>
        <v>199.46022674366318</v>
      </c>
      <c r="I7" s="26" vm="37">
        <f t="shared" ref="I7:I28" si="5">G7*100/H7-100</f>
        <v>8.230458071221733</v>
      </c>
      <c r="J7" s="27">
        <f t="shared" ref="J7:J28" si="6">D7*100/$D$6</f>
        <v>33.635671141657134</v>
      </c>
      <c r="K7" s="27">
        <f t="shared" ref="K7:K28" si="7">E7*100/$E$6</f>
        <v>30.814734758189836</v>
      </c>
    </row>
    <row r="8" spans="3:11">
      <c r="C8" s="5" t="s">
        <v>8</v>
      </c>
      <c r="D8" s="28">
        <f t="shared" si="0"/>
        <v>324.57254866669462</v>
      </c>
      <c r="E8" s="28" vm="3">
        <f t="shared" si="1"/>
        <v>303.19586409059048</v>
      </c>
      <c r="F8" s="28">
        <f t="shared" si="2"/>
        <v>7.0504538840665276</v>
      </c>
      <c r="G8" s="28" vm="38">
        <f t="shared" si="3"/>
        <v>187.68030408326234</v>
      </c>
      <c r="H8" s="28" vm="4">
        <f t="shared" si="4"/>
        <v>178.66691929656855</v>
      </c>
      <c r="I8" s="28" vm="38">
        <f t="shared" si="5"/>
        <v>5.0447977847160956</v>
      </c>
      <c r="J8" s="29">
        <f t="shared" si="6"/>
        <v>28.407440548170861</v>
      </c>
      <c r="K8" s="29" vm="3">
        <f t="shared" si="7"/>
        <v>27.137147833787665</v>
      </c>
    </row>
    <row r="9" spans="3:11">
      <c r="C9" s="6" t="s">
        <v>29</v>
      </c>
      <c r="D9" s="28">
        <f t="shared" si="0"/>
        <v>19.33435718994264</v>
      </c>
      <c r="E9" s="28" vm="5">
        <f t="shared" si="1"/>
        <v>19.794871123313005</v>
      </c>
      <c r="F9" s="28">
        <f t="shared" si="2"/>
        <v>-2.3264305713412909</v>
      </c>
      <c r="G9" s="28" vm="39">
        <f t="shared" si="3"/>
        <v>2.8727336884763117</v>
      </c>
      <c r="H9" s="28" vm="6">
        <f t="shared" si="4"/>
        <v>3.2682170617104731</v>
      </c>
      <c r="I9" s="28" vm="39">
        <f t="shared" si="5"/>
        <v>-12.100890661992295</v>
      </c>
      <c r="J9" s="29">
        <f t="shared" si="6"/>
        <v>1.6921936395009569</v>
      </c>
      <c r="K9" s="29" vm="5">
        <f t="shared" si="7"/>
        <v>1.7717139567036413</v>
      </c>
    </row>
    <row r="10" spans="3:11">
      <c r="C10" s="6" t="s">
        <v>31</v>
      </c>
      <c r="D10" s="28">
        <f t="shared" si="0"/>
        <v>31.599814953332963</v>
      </c>
      <c r="E10" s="28" vm="7">
        <f t="shared" si="1"/>
        <v>17.785488084468376</v>
      </c>
      <c r="F10" s="28">
        <f t="shared" si="2"/>
        <v>77.671901964435222</v>
      </c>
      <c r="G10" s="28" vm="40">
        <f t="shared" si="3"/>
        <v>22.71357775793653</v>
      </c>
      <c r="H10" s="28" vm="8">
        <f t="shared" si="4"/>
        <v>15.258550719568083</v>
      </c>
      <c r="I10" s="28" vm="40">
        <f t="shared" si="5"/>
        <v>48.858028363125413</v>
      </c>
      <c r="J10" s="29">
        <f t="shared" si="6"/>
        <v>2.7656986652368714</v>
      </c>
      <c r="K10" s="29" vm="7">
        <f t="shared" si="7"/>
        <v>1.5918667653727603</v>
      </c>
    </row>
    <row r="11" spans="3:11" s="7" customFormat="1">
      <c r="C11" s="5" t="s">
        <v>9</v>
      </c>
      <c r="D11" s="28">
        <f t="shared" si="0"/>
        <v>8.8015906005555689</v>
      </c>
      <c r="E11" s="28">
        <f t="shared" si="1"/>
        <v>3.5083046467186261</v>
      </c>
      <c r="F11" s="28">
        <f t="shared" si="2"/>
        <v>150.87874306434131</v>
      </c>
      <c r="G11" s="28">
        <f t="shared" si="3"/>
        <v>2.6101015448889839</v>
      </c>
      <c r="H11" s="28">
        <f t="shared" si="4"/>
        <v>2.2665396658161341</v>
      </c>
      <c r="I11" s="28">
        <f t="shared" si="5"/>
        <v>15.157991022810535</v>
      </c>
      <c r="J11" s="29">
        <f t="shared" si="6"/>
        <v>0.77033828874844157</v>
      </c>
      <c r="K11" s="29">
        <f t="shared" si="7"/>
        <v>0.31400620232577314</v>
      </c>
    </row>
    <row r="12" spans="3:11" s="1" customFormat="1">
      <c r="C12" s="4" t="s">
        <v>10</v>
      </c>
      <c r="D12" s="26">
        <f t="shared" si="0"/>
        <v>758.25343439798075</v>
      </c>
      <c r="E12" s="26">
        <f t="shared" si="1"/>
        <v>772.98787646393225</v>
      </c>
      <c r="F12" s="26">
        <f t="shared" si="2"/>
        <v>-1.9061672911811911</v>
      </c>
      <c r="G12" s="26" vm="41">
        <f t="shared" si="3"/>
        <v>385.21677346583454</v>
      </c>
      <c r="H12" s="26" vm="9">
        <f t="shared" si="4"/>
        <v>376.00852305125233</v>
      </c>
      <c r="I12" s="26" vm="41">
        <f t="shared" si="5"/>
        <v>2.4489472578596576</v>
      </c>
      <c r="J12" s="27">
        <f t="shared" si="6"/>
        <v>66.364328858342859</v>
      </c>
      <c r="K12" s="27">
        <f t="shared" si="7"/>
        <v>69.185265241810157</v>
      </c>
    </row>
    <row r="13" spans="3:11">
      <c r="C13" s="5" t="s">
        <v>11</v>
      </c>
      <c r="D13" s="28">
        <f t="shared" si="0"/>
        <v>62.477988229803948</v>
      </c>
      <c r="E13" s="28" vm="10">
        <f t="shared" si="1"/>
        <v>61.709953793468642</v>
      </c>
      <c r="F13" s="28">
        <f t="shared" si="2"/>
        <v>1.2445876056005005</v>
      </c>
      <c r="G13" s="28" vm="42">
        <f t="shared" si="3"/>
        <v>14.270740804869961</v>
      </c>
      <c r="H13" s="28" vm="11">
        <f t="shared" si="4"/>
        <v>14.678302282942791</v>
      </c>
      <c r="I13" s="28" vm="42">
        <f t="shared" si="5"/>
        <v>-2.7766254585616821</v>
      </c>
      <c r="J13" s="29">
        <f t="shared" si="6"/>
        <v>5.4682373586377064</v>
      </c>
      <c r="K13" s="29" vm="10">
        <f t="shared" si="7"/>
        <v>5.5232684124253382</v>
      </c>
    </row>
    <row r="14" spans="3:11">
      <c r="C14" s="5" t="s">
        <v>12</v>
      </c>
      <c r="D14" s="28">
        <f t="shared" si="0"/>
        <v>43.126645554375756</v>
      </c>
      <c r="E14" s="28" vm="12">
        <f t="shared" si="1"/>
        <v>36.332241771847727</v>
      </c>
      <c r="F14" s="28">
        <f t="shared" si="2"/>
        <v>18.700755723233996</v>
      </c>
      <c r="G14" s="28" vm="43">
        <f t="shared" si="3"/>
        <v>26.184569013131153</v>
      </c>
      <c r="H14" s="28" vm="13">
        <f t="shared" si="4"/>
        <v>20.33202840290069</v>
      </c>
      <c r="I14" s="28" vm="43">
        <f t="shared" si="5"/>
        <v>28.784833929287174</v>
      </c>
      <c r="J14" s="29">
        <f t="shared" si="6"/>
        <v>3.77455710490799</v>
      </c>
      <c r="K14" s="29" vm="12">
        <f t="shared" si="7"/>
        <v>3.2518696092798902</v>
      </c>
    </row>
    <row r="15" spans="3:11">
      <c r="C15" s="5" t="s">
        <v>32</v>
      </c>
      <c r="D15" s="28">
        <f t="shared" si="0"/>
        <v>5.1451974899434143</v>
      </c>
      <c r="E15" s="28" vm="14">
        <f t="shared" si="1"/>
        <v>5.9083104067091039</v>
      </c>
      <c r="F15" s="28">
        <f t="shared" si="2"/>
        <v>-12.91592459155747</v>
      </c>
      <c r="G15" s="28" vm="44">
        <f t="shared" si="3"/>
        <v>2.5719265369289799</v>
      </c>
      <c r="H15" s="28" vm="15">
        <f t="shared" si="4"/>
        <v>1.5168332543450207</v>
      </c>
      <c r="I15" s="28" vm="44">
        <f t="shared" si="5"/>
        <v>69.55894984248323</v>
      </c>
      <c r="J15" s="29">
        <f t="shared" si="6"/>
        <v>0.45032117597307947</v>
      </c>
      <c r="K15" s="29" vm="14">
        <f t="shared" si="7"/>
        <v>0.52881556757273385</v>
      </c>
    </row>
    <row r="16" spans="3:11">
      <c r="C16" s="25" t="s">
        <v>13</v>
      </c>
      <c r="D16" s="28">
        <f t="shared" si="0"/>
        <v>152.47891105712904</v>
      </c>
      <c r="E16" s="28">
        <f t="shared" si="1"/>
        <v>149.15038262495545</v>
      </c>
      <c r="F16" s="28">
        <f t="shared" si="2"/>
        <v>2.2316593317385554</v>
      </c>
      <c r="G16" s="28">
        <f t="shared" si="3"/>
        <v>78.369834600887202</v>
      </c>
      <c r="H16" s="28">
        <f t="shared" si="4"/>
        <v>89.140142557480146</v>
      </c>
      <c r="I16" s="28">
        <f t="shared" si="5"/>
        <v>-12.082444168908452</v>
      </c>
      <c r="J16" s="29">
        <f t="shared" si="6"/>
        <v>13.345354123442227</v>
      </c>
      <c r="K16" s="29">
        <f t="shared" si="7"/>
        <v>13.349509218734173</v>
      </c>
    </row>
    <row r="17" spans="3:11">
      <c r="C17" s="8" t="s">
        <v>14</v>
      </c>
      <c r="D17" s="28">
        <f t="shared" si="0"/>
        <v>74.201164525902712</v>
      </c>
      <c r="E17" s="28" vm="16">
        <f t="shared" si="1"/>
        <v>72.436523397399796</v>
      </c>
      <c r="F17" s="28">
        <f t="shared" si="2"/>
        <v>2.4361206829623541</v>
      </c>
      <c r="G17" s="28" vm="45">
        <f t="shared" si="3"/>
        <v>28.79261402844017</v>
      </c>
      <c r="H17" s="28" vm="17">
        <f t="shared" si="4"/>
        <v>32.187592590248009</v>
      </c>
      <c r="I17" s="28" vm="45">
        <f t="shared" si="5"/>
        <v>-10.547475870675797</v>
      </c>
      <c r="J17" s="29">
        <f t="shared" si="6"/>
        <v>6.4942804883946144</v>
      </c>
      <c r="K17" s="29" vm="16">
        <f t="shared" si="7"/>
        <v>6.4833359448911505</v>
      </c>
    </row>
    <row r="18" spans="3:11">
      <c r="C18" s="8" t="s">
        <v>15</v>
      </c>
      <c r="D18" s="28">
        <f t="shared" si="0"/>
        <v>78.277746531226327</v>
      </c>
      <c r="E18" s="28" vm="18">
        <f t="shared" si="1"/>
        <v>76.713859227555659</v>
      </c>
      <c r="F18" s="28">
        <f t="shared" si="2"/>
        <v>2.0385981352231681</v>
      </c>
      <c r="G18" s="28" vm="46">
        <f t="shared" si="3"/>
        <v>49.577220572447033</v>
      </c>
      <c r="H18" s="28" vm="19">
        <f t="shared" si="4"/>
        <v>56.952549967232144</v>
      </c>
      <c r="I18" s="28" vm="46">
        <f t="shared" si="5"/>
        <v>-12.94995465352919</v>
      </c>
      <c r="J18" s="29">
        <f t="shared" si="6"/>
        <v>6.8510736350476131</v>
      </c>
      <c r="K18" s="29" vm="18">
        <f t="shared" si="7"/>
        <v>6.8661732738430228</v>
      </c>
    </row>
    <row r="19" spans="3:11">
      <c r="C19" s="25" t="s">
        <v>16</v>
      </c>
      <c r="D19" s="28">
        <f t="shared" si="0"/>
        <v>368.80139795472115</v>
      </c>
      <c r="E19" s="28">
        <f t="shared" si="1"/>
        <v>401.97297408683011</v>
      </c>
      <c r="F19" s="28">
        <f t="shared" si="2"/>
        <v>-8.2521906373097522</v>
      </c>
      <c r="G19" s="28">
        <f t="shared" si="3"/>
        <v>206.96676441939383</v>
      </c>
      <c r="H19" s="28">
        <f t="shared" si="4"/>
        <v>206.63711630312247</v>
      </c>
      <c r="I19" s="28">
        <f t="shared" si="5"/>
        <v>0.15952996352687876</v>
      </c>
      <c r="J19" s="29">
        <f t="shared" si="6"/>
        <v>32.278465414028688</v>
      </c>
      <c r="K19" s="29">
        <f t="shared" si="7"/>
        <v>35.978063406967635</v>
      </c>
    </row>
    <row r="20" spans="3:11">
      <c r="C20" s="8" t="s">
        <v>17</v>
      </c>
      <c r="D20" s="28">
        <f t="shared" si="0"/>
        <v>93.544819900912188</v>
      </c>
      <c r="E20" s="28" vm="20">
        <f t="shared" si="1"/>
        <v>84.248378253993252</v>
      </c>
      <c r="F20" s="28">
        <f t="shared" si="2"/>
        <v>11.034564509825799</v>
      </c>
      <c r="G20" s="28" vm="47">
        <f t="shared" si="3"/>
        <v>75.039423418087665</v>
      </c>
      <c r="H20" s="28" vm="21">
        <f t="shared" si="4"/>
        <v>77.061256176522761</v>
      </c>
      <c r="I20" s="28" vm="47">
        <f t="shared" si="5"/>
        <v>-2.6236696087638762</v>
      </c>
      <c r="J20" s="29">
        <f t="shared" si="6"/>
        <v>8.1872879294341701</v>
      </c>
      <c r="K20" s="29" vm="20">
        <f t="shared" si="7"/>
        <v>7.5405405093269202</v>
      </c>
    </row>
    <row r="21" spans="3:11">
      <c r="C21" s="8" t="s">
        <v>18</v>
      </c>
      <c r="D21" s="28">
        <f t="shared" si="0"/>
        <v>275.25657805380894</v>
      </c>
      <c r="E21" s="28" vm="22">
        <f t="shared" si="1"/>
        <v>317.72459583283683</v>
      </c>
      <c r="F21" s="28">
        <f t="shared" si="2"/>
        <v>-13.366298466037364</v>
      </c>
      <c r="G21" s="28" vm="48">
        <f t="shared" si="3"/>
        <v>131.92734100130616</v>
      </c>
      <c r="H21" s="28" vm="23">
        <f t="shared" si="4"/>
        <v>129.57586012659971</v>
      </c>
      <c r="I21" s="28" vm="48">
        <f t="shared" si="5"/>
        <v>1.8147522790194017</v>
      </c>
      <c r="J21" s="29">
        <f t="shared" si="6"/>
        <v>24.091177484594514</v>
      </c>
      <c r="K21" s="29" vm="22">
        <f t="shared" si="7"/>
        <v>28.437522897640715</v>
      </c>
    </row>
    <row r="22" spans="3:11">
      <c r="C22" s="5" t="s">
        <v>19</v>
      </c>
      <c r="D22" s="28">
        <f t="shared" si="0"/>
        <v>49.382719570685026</v>
      </c>
      <c r="E22" s="28" vm="24">
        <f t="shared" si="1"/>
        <v>39.358292799124342</v>
      </c>
      <c r="F22" s="28">
        <f t="shared" si="2"/>
        <v>25.469668673697413</v>
      </c>
      <c r="G22" s="28" vm="49">
        <f t="shared" si="3"/>
        <v>15.837051743099947</v>
      </c>
      <c r="H22" s="28" vm="25">
        <f t="shared" si="4"/>
        <v>17.661158807492718</v>
      </c>
      <c r="I22" s="28" vm="49">
        <f t="shared" si="5"/>
        <v>-10.328354352483927</v>
      </c>
      <c r="J22" s="29">
        <f t="shared" si="6"/>
        <v>4.3221051073909811</v>
      </c>
      <c r="K22" s="29" vm="24">
        <f t="shared" si="7"/>
        <v>3.5227123344143427</v>
      </c>
    </row>
    <row r="23" spans="3:11">
      <c r="C23" s="5" t="s">
        <v>33</v>
      </c>
      <c r="D23" s="28">
        <f t="shared" si="0"/>
        <v>21.10965854827089</v>
      </c>
      <c r="E23" s="28" vm="26">
        <f t="shared" si="1"/>
        <v>21.427504472705042</v>
      </c>
      <c r="F23" s="28">
        <f t="shared" si="2"/>
        <v>-1.4833548388195794</v>
      </c>
      <c r="G23" s="28" vm="50">
        <f t="shared" si="3"/>
        <v>22.054011744786898</v>
      </c>
      <c r="H23" s="28" vm="27">
        <f t="shared" si="4"/>
        <v>12.570293532403896</v>
      </c>
      <c r="I23" s="28" vm="50">
        <f t="shared" si="5"/>
        <v>75.445479359218837</v>
      </c>
      <c r="J23" s="29">
        <f t="shared" si="6"/>
        <v>1.8475726695482126</v>
      </c>
      <c r="K23" s="29" vm="26">
        <f t="shared" si="7"/>
        <v>1.9178406616100969</v>
      </c>
    </row>
    <row r="24" spans="3:11">
      <c r="C24" s="5" t="s">
        <v>34</v>
      </c>
      <c r="D24" s="28">
        <f t="shared" si="0"/>
        <v>5.8943823502330766</v>
      </c>
      <c r="E24" s="28" vm="28">
        <f t="shared" si="1"/>
        <v>5.4389131290844812</v>
      </c>
      <c r="F24" s="28">
        <f t="shared" si="2"/>
        <v>8.3742690927160197</v>
      </c>
      <c r="G24" s="28" vm="51">
        <f t="shared" si="3"/>
        <v>1.563424455671327</v>
      </c>
      <c r="H24" s="28" vm="29">
        <f t="shared" si="4"/>
        <v>0.97962677141243515</v>
      </c>
      <c r="I24" s="28" vm="51">
        <f t="shared" si="5"/>
        <v>59.593888335367438</v>
      </c>
      <c r="J24" s="29">
        <f t="shared" si="6"/>
        <v>0.51589179944599473</v>
      </c>
      <c r="K24" s="29" vm="28">
        <f t="shared" si="7"/>
        <v>0.48680278038025776</v>
      </c>
    </row>
    <row r="25" spans="3:11" s="7" customFormat="1">
      <c r="C25" s="5" t="s">
        <v>20</v>
      </c>
      <c r="D25" s="28">
        <f t="shared" si="0"/>
        <v>20.910068608614989</v>
      </c>
      <c r="E25" s="28" vm="30">
        <f t="shared" si="1"/>
        <v>25.389921520292912</v>
      </c>
      <c r="F25" s="28">
        <f t="shared" si="2"/>
        <v>-17.644217246191161</v>
      </c>
      <c r="G25" s="28" vm="52">
        <f t="shared" si="3"/>
        <v>9.7530611062381158</v>
      </c>
      <c r="H25" s="28" vm="31">
        <f t="shared" si="4"/>
        <v>4.1259328593686515</v>
      </c>
      <c r="I25" s="28" vm="52">
        <f t="shared" si="5"/>
        <v>136.38438720814582</v>
      </c>
      <c r="J25" s="29">
        <f t="shared" si="6"/>
        <v>1.8301040346680324</v>
      </c>
      <c r="K25" s="29" vm="30">
        <f t="shared" si="7"/>
        <v>2.2724915982976253</v>
      </c>
    </row>
    <row r="26" spans="3:11">
      <c r="C26" s="5" t="s">
        <v>21</v>
      </c>
      <c r="D26" s="28">
        <f t="shared" si="0"/>
        <v>15.553275150762005</v>
      </c>
      <c r="E26" s="28" vm="32">
        <f t="shared" si="1"/>
        <v>15.127494053034983</v>
      </c>
      <c r="F26" s="28">
        <f t="shared" si="2"/>
        <v>2.8146175185016773</v>
      </c>
      <c r="G26" s="28" vm="53">
        <f t="shared" si="3"/>
        <v>3.5027145582731838</v>
      </c>
      <c r="H26" s="28" vm="33">
        <f t="shared" si="4"/>
        <v>2.6009127072333764</v>
      </c>
      <c r="I26" s="28" vm="53">
        <f t="shared" si="5"/>
        <v>34.672515095636015</v>
      </c>
      <c r="J26" s="29">
        <f t="shared" si="6"/>
        <v>1.3612634247399995</v>
      </c>
      <c r="K26" s="29" vm="32">
        <f t="shared" si="7"/>
        <v>1.3539664985314497</v>
      </c>
    </row>
    <row r="27" spans="3:11">
      <c r="C27" s="5" t="s">
        <v>30</v>
      </c>
      <c r="D27" s="28">
        <f t="shared" si="0"/>
        <v>9.0800526781302064</v>
      </c>
      <c r="E27" s="28" vm="34">
        <f t="shared" si="1"/>
        <v>7.2472578294690413</v>
      </c>
      <c r="F27" s="28">
        <f t="shared" si="2"/>
        <v>25.289494203015565</v>
      </c>
      <c r="G27" s="28" vm="54">
        <f t="shared" si="3"/>
        <v>2.9874547242472773</v>
      </c>
      <c r="H27" s="28" vm="35">
        <f t="shared" si="4"/>
        <v>3.0056204963772619</v>
      </c>
      <c r="I27" s="28" vm="54">
        <f t="shared" si="5"/>
        <v>-0.60439340734734515</v>
      </c>
      <c r="J27" s="29">
        <f t="shared" si="6"/>
        <v>0.7947100199565077</v>
      </c>
      <c r="K27" s="29" vm="34">
        <f t="shared" si="7"/>
        <v>0.64865629911466871</v>
      </c>
    </row>
    <row r="28" spans="3:11">
      <c r="C28" s="5" t="s">
        <v>22</v>
      </c>
      <c r="D28" s="28">
        <f t="shared" si="0"/>
        <v>4.2931372053112442</v>
      </c>
      <c r="E28" s="28">
        <f t="shared" si="1"/>
        <v>3.9246299764105359</v>
      </c>
      <c r="F28" s="28">
        <f t="shared" si="2"/>
        <v>9.3896043987755746</v>
      </c>
      <c r="G28" s="28">
        <f t="shared" si="3"/>
        <v>1.1552197583066615</v>
      </c>
      <c r="H28" s="28">
        <f t="shared" si="4"/>
        <v>2.7605550761727091</v>
      </c>
      <c r="I28" s="28">
        <f t="shared" si="5"/>
        <v>-58.15262777121324</v>
      </c>
      <c r="J28" s="29">
        <f t="shared" si="6"/>
        <v>0.37574662560344235</v>
      </c>
      <c r="K28" s="29">
        <f t="shared" si="7"/>
        <v>0.35126885448195194</v>
      </c>
    </row>
    <row r="30" spans="3:11">
      <c r="C30" s="18" t="s">
        <v>35</v>
      </c>
      <c r="D30" s="12"/>
      <c r="E30" s="12" t="s">
        <v>23</v>
      </c>
      <c r="F30" s="13"/>
      <c r="G30" s="14"/>
    </row>
    <row r="31" spans="3:11">
      <c r="C31" s="15" t="s">
        <v>37</v>
      </c>
      <c r="D31" s="15"/>
      <c r="E31" s="15" t="s">
        <v>24</v>
      </c>
      <c r="F31" s="13"/>
      <c r="G31" s="14"/>
    </row>
    <row r="32" spans="3:11">
      <c r="C32" s="15" t="s">
        <v>36</v>
      </c>
      <c r="D32" s="15"/>
      <c r="E32" s="15" t="s">
        <v>25</v>
      </c>
      <c r="F32" s="13"/>
      <c r="G32" s="14"/>
    </row>
    <row r="33" spans="3:11">
      <c r="C33" s="9"/>
    </row>
    <row r="35" spans="3:11">
      <c r="C35" s="1" t="s">
        <v>38</v>
      </c>
      <c r="D35" s="35" t="s">
        <v>28</v>
      </c>
      <c r="E35" s="35"/>
      <c r="F35" s="35"/>
      <c r="G35" s="35"/>
      <c r="H35" s="35"/>
      <c r="I35" s="35"/>
      <c r="J35" s="35"/>
      <c r="K35" s="35"/>
    </row>
    <row r="36" spans="3:11">
      <c r="C36" s="34" t="s">
        <v>0</v>
      </c>
      <c r="D36" s="30" t="s">
        <v>1</v>
      </c>
      <c r="E36" s="30"/>
      <c r="F36" s="30"/>
      <c r="G36" s="31" t="s">
        <v>2</v>
      </c>
      <c r="H36" s="32"/>
      <c r="I36" s="32"/>
      <c r="J36" s="33" t="s">
        <v>26</v>
      </c>
      <c r="K36" s="33"/>
    </row>
    <row r="37" spans="3:11">
      <c r="C37" s="34"/>
      <c r="D37" s="10">
        <v>2015</v>
      </c>
      <c r="E37" s="10">
        <v>2014</v>
      </c>
      <c r="F37" s="10" t="s">
        <v>27</v>
      </c>
      <c r="G37" s="10">
        <v>2015</v>
      </c>
      <c r="H37" s="10">
        <v>2014</v>
      </c>
      <c r="I37" s="10" t="s">
        <v>27</v>
      </c>
      <c r="J37" s="10">
        <v>2015</v>
      </c>
      <c r="K37" s="10">
        <v>2014</v>
      </c>
    </row>
    <row r="38" spans="3:11">
      <c r="C38" s="34"/>
      <c r="D38" s="11" t="s">
        <v>4</v>
      </c>
      <c r="E38" s="11" t="s">
        <v>4</v>
      </c>
      <c r="F38" s="11" t="s">
        <v>5</v>
      </c>
      <c r="G38" s="11" t="s">
        <v>4</v>
      </c>
      <c r="H38" s="11" t="s">
        <v>4</v>
      </c>
      <c r="I38" s="11" t="s">
        <v>5</v>
      </c>
      <c r="J38" s="11" t="s">
        <v>5</v>
      </c>
      <c r="K38" s="11" t="s">
        <v>5</v>
      </c>
    </row>
    <row r="39" spans="3:11" s="1" customFormat="1">
      <c r="C39" s="3" t="s">
        <v>6</v>
      </c>
      <c r="D39" s="24">
        <v>8723.5126296500021</v>
      </c>
      <c r="E39" s="24">
        <v>8559.9501254799998</v>
      </c>
      <c r="F39" s="24">
        <f>D39*100/E39-100</f>
        <v>1.9107880510090069</v>
      </c>
      <c r="G39" s="24" vm="36">
        <v>4589.3770516699988</v>
      </c>
      <c r="H39" s="24" vm="1">
        <v>4408.9371379600016</v>
      </c>
      <c r="I39" s="24" vm="36">
        <f>G39*100/H39-100</f>
        <v>4.0925943841759107</v>
      </c>
      <c r="J39" s="19">
        <f>D39*100/$D$39</f>
        <v>100</v>
      </c>
      <c r="K39" s="19">
        <f>E39*100/$E$39</f>
        <v>100</v>
      </c>
    </row>
    <row r="40" spans="3:11" s="1" customFormat="1">
      <c r="C40" s="4" t="s">
        <v>7</v>
      </c>
      <c r="D40" s="24">
        <v>2934.2120201100006</v>
      </c>
      <c r="E40" s="24">
        <v>2637.7259266000001</v>
      </c>
      <c r="F40" s="24">
        <f t="shared" ref="F40:F61" si="8">D40*100/E40-100</f>
        <v>11.24021607097626</v>
      </c>
      <c r="G40" s="24" vm="37">
        <v>1648.2288810699999</v>
      </c>
      <c r="H40" s="24" vm="2">
        <v>1528.15874285</v>
      </c>
      <c r="I40" s="24" vm="37">
        <f t="shared" ref="I40:I61" si="9">G40*100/H40-100</f>
        <v>7.8571770623823198</v>
      </c>
      <c r="J40" s="19">
        <f t="shared" ref="J40:J61" si="10">D40*100/$D$39</f>
        <v>33.635671141657127</v>
      </c>
      <c r="K40" s="19">
        <f t="shared" ref="K40:K61" si="11">E40*100/$E$39</f>
        <v>30.814734758189839</v>
      </c>
    </row>
    <row r="41" spans="3:11">
      <c r="C41" s="5" t="s">
        <v>8</v>
      </c>
      <c r="D41" s="22">
        <v>2478.1266639800006</v>
      </c>
      <c r="E41" s="22" vm="3">
        <v>2322.9263200500004</v>
      </c>
      <c r="F41" s="22">
        <f t="shared" si="8"/>
        <v>6.6812426459854066</v>
      </c>
      <c r="G41" s="22" vm="38">
        <v>1432.94794265</v>
      </c>
      <c r="H41" s="22" vm="4">
        <v>1368.8514208500003</v>
      </c>
      <c r="I41" s="22" vm="38">
        <f t="shared" si="9"/>
        <v>4.6825039462791693</v>
      </c>
      <c r="J41" s="20">
        <f t="shared" si="10"/>
        <v>28.407440548170857</v>
      </c>
      <c r="K41" s="20" vm="3">
        <f t="shared" si="11"/>
        <v>27.137147833787669</v>
      </c>
    </row>
    <row r="42" spans="3:11">
      <c r="C42" s="6" t="s">
        <v>29</v>
      </c>
      <c r="D42" s="22">
        <v>147.61872585999998</v>
      </c>
      <c r="E42" s="22" vm="5">
        <v>151.65783106000001</v>
      </c>
      <c r="F42" s="22">
        <f t="shared" si="8"/>
        <v>-2.6633014409932088</v>
      </c>
      <c r="G42" s="22" vm="39">
        <v>21.93345673</v>
      </c>
      <c r="H42" s="22" vm="6">
        <v>25.039350239999997</v>
      </c>
      <c r="I42" s="22" vm="39">
        <f t="shared" si="9"/>
        <v>-12.404049946305634</v>
      </c>
      <c r="J42" s="20">
        <f t="shared" si="10"/>
        <v>1.6921936395009567</v>
      </c>
      <c r="K42" s="20" vm="5">
        <f t="shared" si="11"/>
        <v>1.7717139567036413</v>
      </c>
    </row>
    <row r="43" spans="3:11">
      <c r="C43" s="6" t="s">
        <v>31</v>
      </c>
      <c r="D43" s="22">
        <v>241.26607235999998</v>
      </c>
      <c r="E43" s="22" vm="7">
        <v>136.26300118</v>
      </c>
      <c r="F43" s="22">
        <f t="shared" si="8"/>
        <v>77.059121163266894</v>
      </c>
      <c r="G43" s="22" vm="40">
        <v>173.41923372000002</v>
      </c>
      <c r="H43" s="22" vm="8">
        <v>116.90294383999999</v>
      </c>
      <c r="I43" s="22" vm="40">
        <f t="shared" si="9"/>
        <v>48.344625056962997</v>
      </c>
      <c r="J43" s="20">
        <f t="shared" si="10"/>
        <v>2.7656986652368714</v>
      </c>
      <c r="K43" s="20" vm="7">
        <f t="shared" si="11"/>
        <v>1.5918667653727603</v>
      </c>
    </row>
    <row r="44" spans="3:11">
      <c r="C44" s="5" t="s">
        <v>9</v>
      </c>
      <c r="D44" s="23">
        <v>67.200557910000001</v>
      </c>
      <c r="E44" s="23">
        <v>26.878774309999997</v>
      </c>
      <c r="F44" s="22">
        <f t="shared" si="8"/>
        <v>150.01347581909141</v>
      </c>
      <c r="G44" s="23">
        <v>19.928247970000001</v>
      </c>
      <c r="H44" s="23">
        <v>17.365027920000003</v>
      </c>
      <c r="I44" s="22">
        <f t="shared" si="9"/>
        <v>14.760817326690471</v>
      </c>
      <c r="J44" s="20">
        <f t="shared" si="10"/>
        <v>0.77033828874844157</v>
      </c>
      <c r="K44" s="20">
        <f t="shared" si="11"/>
        <v>0.31400620232577314</v>
      </c>
    </row>
    <row r="45" spans="3:11" s="1" customFormat="1">
      <c r="C45" s="4" t="s">
        <v>10</v>
      </c>
      <c r="D45" s="24">
        <v>5789.3006095399996</v>
      </c>
      <c r="E45" s="24">
        <v>5922.2241988799997</v>
      </c>
      <c r="F45" s="24">
        <f t="shared" si="8"/>
        <v>-2.2444876262053413</v>
      </c>
      <c r="G45" s="24" vm="41">
        <v>2941.1481705999995</v>
      </c>
      <c r="H45" s="24" vm="9">
        <v>2880.7783951100009</v>
      </c>
      <c r="I45" s="24" vm="41">
        <f t="shared" si="9"/>
        <v>2.0956063677953836</v>
      </c>
      <c r="J45" s="19">
        <f t="shared" si="10"/>
        <v>66.364328858342859</v>
      </c>
      <c r="K45" s="19">
        <f t="shared" si="11"/>
        <v>69.185265241810171</v>
      </c>
    </row>
    <row r="46" spans="3:11">
      <c r="C46" s="5" t="s">
        <v>11</v>
      </c>
      <c r="D46" s="22">
        <v>477.02237659999997</v>
      </c>
      <c r="E46" s="22" vm="10">
        <v>472.78902139999997</v>
      </c>
      <c r="F46" s="22">
        <f t="shared" si="8"/>
        <v>0.89540048697924135</v>
      </c>
      <c r="G46" s="22" vm="42">
        <v>108.95777676999998</v>
      </c>
      <c r="H46" s="22" vm="11">
        <v>112.45738726999998</v>
      </c>
      <c r="I46" s="22" vm="42">
        <f t="shared" si="9"/>
        <v>-3.1119436303439585</v>
      </c>
      <c r="J46" s="20">
        <f t="shared" si="10"/>
        <v>5.4682373586377064</v>
      </c>
      <c r="K46" s="20" vm="10">
        <f t="shared" si="11"/>
        <v>5.5232684124253391</v>
      </c>
    </row>
    <row r="47" spans="3:11">
      <c r="C47" s="5" t="s">
        <v>12</v>
      </c>
      <c r="D47" s="22">
        <v>329.27396575999995</v>
      </c>
      <c r="E47" s="22" vm="12">
        <v>278.35841669999996</v>
      </c>
      <c r="F47" s="22">
        <f t="shared" si="8"/>
        <v>18.291363222860284</v>
      </c>
      <c r="G47" s="22" vm="43">
        <v>199.92041508999998</v>
      </c>
      <c r="H47" s="22" vm="13">
        <v>155.77324597999996</v>
      </c>
      <c r="I47" s="22" vm="43">
        <f t="shared" si="9"/>
        <v>28.340661987404559</v>
      </c>
      <c r="J47" s="20">
        <f t="shared" si="10"/>
        <v>3.7745571049079891</v>
      </c>
      <c r="K47" s="20" vm="12">
        <f t="shared" si="11"/>
        <v>3.2518696092798907</v>
      </c>
    </row>
    <row r="48" spans="3:11">
      <c r="C48" s="5" t="s">
        <v>32</v>
      </c>
      <c r="D48" s="22">
        <v>39.283824659999993</v>
      </c>
      <c r="E48" s="22" vm="14">
        <v>45.266348840000006</v>
      </c>
      <c r="F48" s="22">
        <f t="shared" si="8"/>
        <v>-13.216272867834007</v>
      </c>
      <c r="G48" s="22" vm="44">
        <v>19.636779989999997</v>
      </c>
      <c r="H48" s="22" vm="15">
        <v>11.621173989999999</v>
      </c>
      <c r="I48" s="22" vm="44">
        <f t="shared" si="9"/>
        <v>68.974150175338679</v>
      </c>
      <c r="J48" s="20">
        <f t="shared" si="10"/>
        <v>0.45032117597307941</v>
      </c>
      <c r="K48" s="20" vm="14">
        <f t="shared" si="11"/>
        <v>0.52881556757273396</v>
      </c>
    </row>
    <row r="49" spans="3:11" s="1" customFormat="1">
      <c r="C49" s="25" t="s">
        <v>13</v>
      </c>
      <c r="D49" s="21">
        <v>1164.1836524299999</v>
      </c>
      <c r="E49" s="21">
        <v>1142.7113311200001</v>
      </c>
      <c r="F49" s="22">
        <f t="shared" si="8"/>
        <v>1.8790678560047382</v>
      </c>
      <c r="G49" s="21">
        <v>598.35737056000005</v>
      </c>
      <c r="H49" s="21">
        <v>682.94461713999999</v>
      </c>
      <c r="I49" s="22">
        <f t="shared" si="9"/>
        <v>-12.385667074180915</v>
      </c>
      <c r="J49" s="20">
        <f t="shared" si="10"/>
        <v>13.345354123442226</v>
      </c>
      <c r="K49" s="20">
        <f t="shared" si="11"/>
        <v>13.349509218734175</v>
      </c>
    </row>
    <row r="50" spans="3:11">
      <c r="C50" s="8" t="s">
        <v>14</v>
      </c>
      <c r="D50" s="22">
        <v>566.52937860999998</v>
      </c>
      <c r="E50" s="22" vm="16">
        <v>554.97032334999994</v>
      </c>
      <c r="F50" s="22">
        <f t="shared" si="8"/>
        <v>2.0828240310626711</v>
      </c>
      <c r="G50" s="22" vm="45">
        <v>219.83296136000004</v>
      </c>
      <c r="H50" s="22" vm="17">
        <v>246.60430718999999</v>
      </c>
      <c r="I50" s="22" vm="45">
        <f t="shared" si="9"/>
        <v>-10.855992798768739</v>
      </c>
      <c r="J50" s="20">
        <f t="shared" si="10"/>
        <v>6.4942804883946144</v>
      </c>
      <c r="K50" s="20" vm="16">
        <f t="shared" si="11"/>
        <v>6.4833359448911505</v>
      </c>
    </row>
    <row r="51" spans="3:11">
      <c r="C51" s="8" t="s">
        <v>15</v>
      </c>
      <c r="D51" s="22">
        <v>597.65427381999996</v>
      </c>
      <c r="E51" s="22" vm="18">
        <v>587.74100777000001</v>
      </c>
      <c r="F51" s="22">
        <f t="shared" si="8"/>
        <v>1.6866725171368842</v>
      </c>
      <c r="G51" s="22" vm="46">
        <v>378.52440919999998</v>
      </c>
      <c r="H51" s="22" vm="19">
        <v>436.34030995000001</v>
      </c>
      <c r="I51" s="22" vm="46">
        <f t="shared" si="9"/>
        <v>-13.250185561958531</v>
      </c>
      <c r="J51" s="20">
        <f t="shared" si="10"/>
        <v>6.8510736350476122</v>
      </c>
      <c r="K51" s="20" vm="18">
        <f t="shared" si="11"/>
        <v>6.8661732738430219</v>
      </c>
    </row>
    <row r="52" spans="3:11" s="1" customFormat="1">
      <c r="C52" s="25" t="s">
        <v>16</v>
      </c>
      <c r="D52" s="21">
        <v>2815.8160070499998</v>
      </c>
      <c r="E52" s="21">
        <v>3079.7042837500003</v>
      </c>
      <c r="F52" s="22">
        <f t="shared" si="8"/>
        <v>-8.5686238802992136</v>
      </c>
      <c r="G52" s="21">
        <v>1580.2009737799997</v>
      </c>
      <c r="H52" s="21">
        <v>1583.1442740799998</v>
      </c>
      <c r="I52" s="22">
        <f t="shared" si="9"/>
        <v>-0.18591484984591489</v>
      </c>
      <c r="J52" s="20">
        <f t="shared" si="10"/>
        <v>32.27846541402868</v>
      </c>
      <c r="K52" s="20">
        <f t="shared" si="11"/>
        <v>35.978063406967635</v>
      </c>
    </row>
    <row r="53" spans="3:11">
      <c r="C53" s="8" t="s">
        <v>17</v>
      </c>
      <c r="D53" s="22">
        <v>714.2190965499999</v>
      </c>
      <c r="E53" s="22" vm="20">
        <v>645.46650678999993</v>
      </c>
      <c r="F53" s="22">
        <f t="shared" si="8"/>
        <v>10.651612289213389</v>
      </c>
      <c r="G53" s="22" vm="47">
        <v>572.92952464999996</v>
      </c>
      <c r="H53" s="22" vm="21">
        <v>590.40257941999994</v>
      </c>
      <c r="I53" s="22" vm="47">
        <f t="shared" si="9"/>
        <v>-2.9595153170172779</v>
      </c>
      <c r="J53" s="20">
        <f t="shared" si="10"/>
        <v>8.1872879294341701</v>
      </c>
      <c r="K53" s="20" vm="20">
        <f t="shared" si="11"/>
        <v>7.5405405093269202</v>
      </c>
    </row>
    <row r="54" spans="3:11">
      <c r="C54" s="8" t="s">
        <v>18</v>
      </c>
      <c r="D54" s="22">
        <v>2101.5969104999999</v>
      </c>
      <c r="E54" s="22" vm="22">
        <v>2434.2377769600002</v>
      </c>
      <c r="F54" s="22">
        <f t="shared" si="8"/>
        <v>-13.665093427126877</v>
      </c>
      <c r="G54" s="22" vm="48">
        <v>1007.2714491299997</v>
      </c>
      <c r="H54" s="22" vm="23">
        <v>992.74169465999989</v>
      </c>
      <c r="I54" s="22" vm="48">
        <f t="shared" si="9"/>
        <v>1.4635986932105283</v>
      </c>
      <c r="J54" s="20">
        <f t="shared" si="10"/>
        <v>24.09117748459451</v>
      </c>
      <c r="K54" s="20" vm="22">
        <f t="shared" si="11"/>
        <v>28.437522897640719</v>
      </c>
    </row>
    <row r="55" spans="3:11">
      <c r="C55" s="5" t="s">
        <v>19</v>
      </c>
      <c r="D55" s="22">
        <v>377.03938491000002</v>
      </c>
      <c r="E55" s="22" vm="24">
        <v>301.54241888999996</v>
      </c>
      <c r="F55" s="22">
        <f t="shared" si="8"/>
        <v>25.036930557866441</v>
      </c>
      <c r="G55" s="22" vm="49">
        <v>120.91663440000002</v>
      </c>
      <c r="H55" s="22" vm="25">
        <v>135.31045603000004</v>
      </c>
      <c r="I55" s="22" vm="49">
        <f t="shared" si="9"/>
        <v>-10.637627018867434</v>
      </c>
      <c r="J55" s="20">
        <f t="shared" si="10"/>
        <v>4.3221051073909811</v>
      </c>
      <c r="K55" s="20" vm="24">
        <f t="shared" si="11"/>
        <v>3.5227123344143427</v>
      </c>
    </row>
    <row r="56" spans="3:11">
      <c r="C56" s="5" t="s">
        <v>33</v>
      </c>
      <c r="D56" s="22">
        <v>161.17323517000003</v>
      </c>
      <c r="E56" s="22" vm="26">
        <v>164.16620411999997</v>
      </c>
      <c r="F56" s="22">
        <f t="shared" si="8"/>
        <v>-1.8231334311733178</v>
      </c>
      <c r="G56" s="22" vm="50">
        <v>168.38341620999998</v>
      </c>
      <c r="H56" s="22" vm="27">
        <v>96.306939360000015</v>
      </c>
      <c r="I56" s="22" vm="50">
        <f t="shared" si="9"/>
        <v>74.840377369458935</v>
      </c>
      <c r="J56" s="20">
        <f t="shared" si="10"/>
        <v>1.8475726695482126</v>
      </c>
      <c r="K56" s="20" vm="26">
        <f t="shared" si="11"/>
        <v>1.9178406616100971</v>
      </c>
    </row>
    <row r="57" spans="3:11">
      <c r="C57" s="5" t="s">
        <v>34</v>
      </c>
      <c r="D57" s="22">
        <v>45.003886280000003</v>
      </c>
      <c r="E57" s="22" vm="28">
        <v>41.670075210000007</v>
      </c>
      <c r="F57" s="22">
        <f t="shared" si="8"/>
        <v>8.0004920874247603</v>
      </c>
      <c r="G57" s="22" vm="51">
        <v>11.936819199999999</v>
      </c>
      <c r="H57" s="22" vm="29">
        <v>7.5053821000000003</v>
      </c>
      <c r="I57" s="22" vm="51">
        <f t="shared" si="9"/>
        <v>59.043457627560315</v>
      </c>
      <c r="J57" s="20">
        <f t="shared" si="10"/>
        <v>0.51589179944599473</v>
      </c>
      <c r="K57" s="20" vm="28">
        <f t="shared" si="11"/>
        <v>0.48680278038025782</v>
      </c>
    </row>
    <row r="58" spans="3:11">
      <c r="C58" s="5" t="s">
        <v>20</v>
      </c>
      <c r="D58" s="22">
        <v>159.64935660000003</v>
      </c>
      <c r="E58" s="22" vm="30">
        <v>194.52414742000005</v>
      </c>
      <c r="F58" s="22">
        <f t="shared" si="8"/>
        <v>-17.928257896281295</v>
      </c>
      <c r="G58" s="22" vm="52">
        <v>74.46507994000001</v>
      </c>
      <c r="H58" s="22" vm="31">
        <v>31.610714950000002</v>
      </c>
      <c r="I58" s="22" vm="52">
        <f t="shared" si="9"/>
        <v>135.56911021400359</v>
      </c>
      <c r="J58" s="20">
        <f t="shared" si="10"/>
        <v>1.830104034668032</v>
      </c>
      <c r="K58" s="20" vm="30">
        <f t="shared" si="11"/>
        <v>2.2724915982976257</v>
      </c>
    </row>
    <row r="59" spans="3:11">
      <c r="C59" s="5" t="s">
        <v>21</v>
      </c>
      <c r="D59" s="22">
        <v>118.74998678</v>
      </c>
      <c r="E59" s="22" vm="32">
        <v>115.89885698999998</v>
      </c>
      <c r="F59" s="22">
        <f t="shared" si="8"/>
        <v>2.4600154514431694</v>
      </c>
      <c r="G59" s="22" vm="53">
        <v>26.743390279999996</v>
      </c>
      <c r="H59" s="22" vm="33">
        <v>19.926817280000002</v>
      </c>
      <c r="I59" s="22" vm="53">
        <f t="shared" si="9"/>
        <v>34.208036859160643</v>
      </c>
      <c r="J59" s="20">
        <f t="shared" si="10"/>
        <v>1.3612634247399995</v>
      </c>
      <c r="K59" s="20" vm="32">
        <f t="shared" si="11"/>
        <v>1.3539664985314497</v>
      </c>
    </row>
    <row r="60" spans="3:11">
      <c r="C60" s="5" t="s">
        <v>30</v>
      </c>
      <c r="D60" s="22">
        <v>69.326628959999994</v>
      </c>
      <c r="E60" s="22" vm="34">
        <v>55.524655690000003</v>
      </c>
      <c r="F60" s="22">
        <f t="shared" si="8"/>
        <v>24.857377499210202</v>
      </c>
      <c r="G60" s="22" vm="54">
        <v>22.809357230000003</v>
      </c>
      <c r="H60" s="22" vm="35">
        <v>23.027474269999995</v>
      </c>
      <c r="I60" s="22" vm="54">
        <f t="shared" si="9"/>
        <v>-0.94720349024187556</v>
      </c>
      <c r="J60" s="20">
        <f t="shared" si="10"/>
        <v>0.7947100199565077</v>
      </c>
      <c r="K60" s="20" vm="34">
        <f t="shared" si="11"/>
        <v>0.6486562991146686</v>
      </c>
    </row>
    <row r="61" spans="3:11">
      <c r="C61" s="5" t="s">
        <v>22</v>
      </c>
      <c r="D61" s="23">
        <v>32.778304339999998</v>
      </c>
      <c r="E61" s="23">
        <v>30.068438750000002</v>
      </c>
      <c r="F61" s="22">
        <f t="shared" si="8"/>
        <v>9.0123255568099552</v>
      </c>
      <c r="G61" s="23">
        <v>8.82015715</v>
      </c>
      <c r="H61" s="23">
        <v>21.149912660000002</v>
      </c>
      <c r="I61" s="22">
        <f t="shared" si="9"/>
        <v>-58.296957099585491</v>
      </c>
      <c r="J61" s="20">
        <f t="shared" si="10"/>
        <v>0.37574662560344235</v>
      </c>
      <c r="K61" s="20">
        <f t="shared" si="11"/>
        <v>0.35126885448195189</v>
      </c>
    </row>
    <row r="65" spans="3:8" ht="15.75">
      <c r="C65"/>
      <c r="D65" s="17"/>
      <c r="E65" s="17"/>
      <c r="F65" s="16"/>
      <c r="G65" s="17"/>
      <c r="H65" s="17"/>
    </row>
  </sheetData>
  <mergeCells count="9">
    <mergeCell ref="D3:F3"/>
    <mergeCell ref="G3:I3"/>
    <mergeCell ref="J3:K3"/>
    <mergeCell ref="C36:C38"/>
    <mergeCell ref="D36:F36"/>
    <mergeCell ref="G36:I36"/>
    <mergeCell ref="J36:K36"/>
    <mergeCell ref="D35:K35"/>
    <mergeCell ref="C3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2011-11-15T14:48:09Z</dcterms:created>
  <dcterms:modified xsi:type="dcterms:W3CDTF">2016-01-26T13:00:11Z</dcterms:modified>
</cp:coreProperties>
</file>