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61" i="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6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I7" l="1"/>
  <c r="I9"/>
  <c r="I10"/>
  <c r="I11"/>
  <c r="I12"/>
  <c r="I13"/>
  <c r="I15"/>
  <c r="I17"/>
  <c r="I18"/>
  <c r="F19"/>
  <c r="I19"/>
  <c r="I20"/>
  <c r="I21"/>
  <c r="I23"/>
  <c r="I25"/>
  <c r="F26"/>
  <c r="I26"/>
  <c r="I27"/>
  <c r="I28"/>
  <c r="K8"/>
  <c r="I6"/>
  <c r="J8"/>
  <c r="K21"/>
  <c r="J40"/>
  <c r="K40"/>
  <c r="J41"/>
  <c r="K41"/>
  <c r="J42"/>
  <c r="K42"/>
  <c r="J43"/>
  <c r="K43"/>
  <c r="J44"/>
  <c r="K44"/>
  <c r="J45"/>
  <c r="K45"/>
  <c r="J46"/>
  <c r="K46"/>
  <c r="J47"/>
  <c r="K47"/>
  <c r="J48"/>
  <c r="K48"/>
  <c r="J49"/>
  <c r="K49"/>
  <c r="J50"/>
  <c r="K50"/>
  <c r="J51"/>
  <c r="K51"/>
  <c r="J52"/>
  <c r="K52"/>
  <c r="J53"/>
  <c r="K53"/>
  <c r="J54"/>
  <c r="K54"/>
  <c r="J55"/>
  <c r="K55"/>
  <c r="J56"/>
  <c r="K56"/>
  <c r="J57"/>
  <c r="K57"/>
  <c r="J58"/>
  <c r="K58"/>
  <c r="J59"/>
  <c r="K59"/>
  <c r="J60"/>
  <c r="K60"/>
  <c r="J61"/>
  <c r="K61"/>
  <c r="K39"/>
  <c r="J39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K25" l="1"/>
  <c r="I22"/>
  <c r="I14"/>
  <c r="K19"/>
  <c r="K27"/>
  <c r="I24"/>
  <c r="F21"/>
  <c r="F20"/>
  <c r="I16"/>
  <c r="F13"/>
  <c r="I8"/>
  <c r="F22"/>
  <c r="F15"/>
  <c r="F7"/>
  <c r="F24"/>
  <c r="F17"/>
  <c r="F8"/>
  <c r="J6"/>
  <c r="F28"/>
  <c r="F12"/>
  <c r="K23"/>
  <c r="F25"/>
  <c r="F23"/>
  <c r="F16"/>
  <c r="F14"/>
  <c r="F9"/>
  <c r="F27"/>
  <c r="F11"/>
  <c r="F18"/>
  <c r="F10"/>
  <c r="F6"/>
  <c r="K26"/>
  <c r="K18"/>
  <c r="K6"/>
  <c r="J27"/>
  <c r="J25"/>
  <c r="J23"/>
  <c r="J21"/>
  <c r="J19"/>
  <c r="J17"/>
  <c r="J15"/>
  <c r="J13"/>
  <c r="J11"/>
  <c r="J9"/>
  <c r="J7"/>
  <c r="K17"/>
  <c r="K15"/>
  <c r="K13"/>
  <c r="K11"/>
  <c r="K9"/>
  <c r="K7"/>
  <c r="J28"/>
  <c r="J26"/>
  <c r="J24"/>
  <c r="J22"/>
  <c r="J20"/>
  <c r="J18"/>
  <c r="J16"/>
  <c r="J14"/>
  <c r="J12"/>
  <c r="J10"/>
  <c r="K28"/>
  <c r="K24"/>
  <c r="K22"/>
  <c r="K20"/>
  <c r="K16"/>
  <c r="K14"/>
  <c r="K12"/>
  <c r="K10"/>
</calcChain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26">
    <s v="KRK HUO2 RH Statistika"/>
    <s v="[Godina Podatka].[Godina podatka].&amp;[2013]"/>
    <s v="[Rizici].[hSkupineRiziciOsiguranja].[Vrsta osiguranja].&amp;[1]"/>
    <s v="[Measures].[Zaračunata bruto premija osiguranja- rizici]"/>
    <s v="#,##0.00"/>
    <s v="[Measures].[Likvidirane štete bruto - rizici]"/>
    <s v="[Rizici].[hSkupineRiziciOsiguranja].[Vrsta osiguranja].&amp;[2]"/>
    <s v="[Rizici].[hSkupineRiziciOsiguranja].[Vrsta osiguranja].&amp;[3]"/>
    <s v="[Rizici].[hSkupineRiziciOsiguranja].[Vrsta osiguranja].&amp;[6]"/>
    <s v="[Rizici].[hSkupineRiziciOsiguranja].[Vrsta osiguranja].&amp;[7]"/>
    <s v="[Rizici].[hSkupineRiziciOsiguranja].[Vrsta osiguranja].&amp;[8]"/>
    <s v="[Rizici].[hSkupineRiziciOsiguranja].[Vrsta osiguranja].&amp;[9]"/>
    <s v="[Rizici].[hSkupineRiziciOsiguranja].[Vrsta osiguranja].&amp;[10]"/>
    <s v="[Rizici].[hSkupineRiziciOsiguranja].[Vrsta osiguranja].&amp;[12]"/>
    <s v="[Rizici].[hSkupineRiziciOsiguranja].[Vrsta osiguranja].&amp;[13]"/>
    <s v="[Rizici].[hSkupineRiziciOsiguranja].[Vrsta osiguranja].&amp;[14]"/>
    <s v="[Rizici].[hSkupineRiziciOsiguranja].[Vrsta osiguranja].&amp;[16]"/>
    <s v="[Rizici].[hSkupineRiziciOsiguranja].[Vrsta osiguranja].&amp;[18]"/>
    <s v="[Rizici].[hSkupineRiziciOsiguranja].[Vrsta osiguranja].&amp;[19]"/>
    <s v="[Rizici].[hSkupineRiziciOsiguranja].[Vrsta osiguranja].&amp;[21]"/>
    <s v="[Rizici].[hSkupineRiziciOsiguranja].[Vrsta osiguranja].&amp;[23]"/>
    <s v="[Rizici].[hSkupineRiziciOsiguranja].[Skupina osiguranja].&amp;[1]"/>
    <s v="[Rizici].[hSkupineRiziciOsiguranja].[Skupina osiguranja].&amp;[2]"/>
    <s v="[Rizici].[hSkupineRiziciOsiguranja].[Sve]"/>
    <s v="[Godina Podatka].[Godina podatka].&amp;[2014]"/>
    <s v="{[Učestalost podataka].[Učestalost podatka].&amp;[11],[Učestalost podataka].[Učestalost podatka].&amp;[12],[Učestalost podataka].[Učestalost podatka].&amp;[13],[Učestalost podataka].[Učestalost podatka].&amp;[14],[Učestalost podataka].[Učestalost podatka].&amp;[15],[Učestalost podataka].[Učestalost podatka].&amp;[16],[Učestalost podataka].[Učestalost podatka].&amp;[17],[Učestalost podataka].[Učestalost podatka].&amp;[18],[Učestalost podataka].[Učestalost podatka].&amp;[19],[Učestalost podataka].[Učestalost podatka].&amp;[20],[Učestalost podataka].[Učestalost podatka].&amp;[21],[Učestalost podataka].[Učestalost podatka].&amp;[22]}"/>
  </metadataStrings>
  <mdxMetadata count="76">
    <mdx n="0" f="v">
      <t c="4" si="4">
        <n x="24"/>
        <n x="23"/>
        <n x="3"/>
        <n x="25" s="1"/>
      </t>
    </mdx>
    <mdx n="0" f="v">
      <t c="4" si="4">
        <n x="1"/>
        <n x="23"/>
        <n x="3"/>
        <n x="25" s="1"/>
      </t>
    </mdx>
    <mdx n="0" f="v">
      <t c="4" si="4">
        <n x="24"/>
        <n x="23"/>
        <n x="5"/>
        <n x="25" s="1"/>
      </t>
    </mdx>
    <mdx n="0" f="v">
      <t c="4" si="4">
        <n x="1"/>
        <n x="23"/>
        <n x="5"/>
        <n x="25" s="1"/>
      </t>
    </mdx>
    <mdx n="0" f="v">
      <t c="4" si="4">
        <n x="24"/>
        <n x="22"/>
        <n x="3"/>
        <n x="25" s="1"/>
      </t>
    </mdx>
    <mdx n="0" f="v">
      <t c="4" si="4">
        <n x="1"/>
        <n x="22"/>
        <n x="3"/>
        <n x="25" s="1"/>
      </t>
    </mdx>
    <mdx n="0" f="v">
      <t c="4" si="4">
        <n x="24"/>
        <n x="22"/>
        <n x="5"/>
        <n x="25" s="1"/>
      </t>
    </mdx>
    <mdx n="0" f="v">
      <t c="4" si="4">
        <n x="1"/>
        <n x="22"/>
        <n x="5"/>
        <n x="25" s="1"/>
      </t>
    </mdx>
    <mdx n="0" f="v">
      <t c="4" si="4">
        <n x="24"/>
        <n x="18"/>
        <n x="3"/>
        <n x="25" s="1"/>
      </t>
    </mdx>
    <mdx n="0" f="v">
      <t c="4" si="4">
        <n x="1"/>
        <n x="18"/>
        <n x="3"/>
        <n x="25" s="1"/>
      </t>
    </mdx>
    <mdx n="0" f="v">
      <t c="4" si="4">
        <n x="24"/>
        <n x="18"/>
        <n x="5"/>
        <n x="25" s="1"/>
      </t>
    </mdx>
    <mdx n="0" f="v">
      <t c="4" si="4">
        <n x="1"/>
        <n x="18"/>
        <n x="5"/>
        <n x="25" s="1"/>
      </t>
    </mdx>
    <mdx n="0" f="v">
      <t c="4" si="4">
        <n x="24"/>
        <n x="19"/>
        <n x="3"/>
        <n x="25" s="1"/>
      </t>
    </mdx>
    <mdx n="0" f="v">
      <t c="4" si="4">
        <n x="1"/>
        <n x="19"/>
        <n x="3"/>
        <n x="25" s="1"/>
      </t>
    </mdx>
    <mdx n="0" f="v">
      <t c="4" si="4">
        <n x="24"/>
        <n x="19"/>
        <n x="5"/>
        <n x="25" s="1"/>
      </t>
    </mdx>
    <mdx n="0" f="v">
      <t c="4" si="4">
        <n x="1"/>
        <n x="19"/>
        <n x="5"/>
        <n x="25" s="1"/>
      </t>
    </mdx>
    <mdx n="0" f="v">
      <t c="4" si="4">
        <n x="24"/>
        <n x="20"/>
        <n x="3"/>
        <n x="25" s="1"/>
      </t>
    </mdx>
    <mdx n="0" f="v">
      <t c="4" si="4">
        <n x="1"/>
        <n x="20"/>
        <n x="3"/>
        <n x="25" s="1"/>
      </t>
    </mdx>
    <mdx n="0" f="v">
      <t c="4" si="4">
        <n x="24"/>
        <n x="20"/>
        <n x="5"/>
        <n x="25" s="1"/>
      </t>
    </mdx>
    <mdx n="0" f="v">
      <t c="4" si="4">
        <n x="1"/>
        <n x="20"/>
        <n x="5"/>
        <n x="25" s="1"/>
      </t>
    </mdx>
    <mdx n="0" f="v">
      <t c="4" si="4">
        <n x="24"/>
        <n x="21"/>
        <n x="3"/>
        <n x="25" s="1"/>
      </t>
    </mdx>
    <mdx n="0" f="v">
      <t c="4" si="4">
        <n x="1"/>
        <n x="21"/>
        <n x="3"/>
        <n x="25" s="1"/>
      </t>
    </mdx>
    <mdx n="0" f="v">
      <t c="4" si="4">
        <n x="24"/>
        <n x="21"/>
        <n x="5"/>
        <n x="25" s="1"/>
      </t>
    </mdx>
    <mdx n="0" f="v">
      <t c="4" si="4">
        <n x="1"/>
        <n x="21"/>
        <n x="5"/>
        <n x="25" s="1"/>
      </t>
    </mdx>
    <mdx n="0" f="v">
      <t c="4" si="4">
        <n x="24"/>
        <n x="2"/>
        <n x="3"/>
        <n x="25" s="1"/>
      </t>
    </mdx>
    <mdx n="0" f="v">
      <t c="4" si="4">
        <n x="1"/>
        <n x="2"/>
        <n x="3"/>
        <n x="25" s="1"/>
      </t>
    </mdx>
    <mdx n="0" f="v">
      <t c="4" si="4">
        <n x="24"/>
        <n x="2"/>
        <n x="5"/>
        <n x="25" s="1"/>
      </t>
    </mdx>
    <mdx n="0" f="v">
      <t c="4" si="4">
        <n x="1"/>
        <n x="2"/>
        <n x="5"/>
        <n x="25" s="1"/>
      </t>
    </mdx>
    <mdx n="0" f="v">
      <t c="4" si="4">
        <n x="24"/>
        <n x="6"/>
        <n x="3"/>
        <n x="25" s="1"/>
      </t>
    </mdx>
    <mdx n="0" f="v">
      <t c="4" si="4">
        <n x="1"/>
        <n x="6"/>
        <n x="3"/>
        <n x="25" s="1"/>
      </t>
    </mdx>
    <mdx n="0" f="v">
      <t c="4" si="4">
        <n x="24"/>
        <n x="6"/>
        <n x="5"/>
        <n x="25" s="1"/>
      </t>
    </mdx>
    <mdx n="0" f="v">
      <t c="4" si="4">
        <n x="1"/>
        <n x="6"/>
        <n x="5"/>
        <n x="25" s="1"/>
      </t>
    </mdx>
    <mdx n="0" f="v">
      <t c="4" si="4">
        <n x="24"/>
        <n x="9"/>
        <n x="3"/>
        <n x="25" s="1"/>
      </t>
    </mdx>
    <mdx n="0" f="v">
      <t c="4" si="4">
        <n x="1"/>
        <n x="9"/>
        <n x="3"/>
        <n x="25" s="1"/>
      </t>
    </mdx>
    <mdx n="0" f="v">
      <t c="4" si="4">
        <n x="24"/>
        <n x="9"/>
        <n x="5"/>
        <n x="25" s="1"/>
      </t>
    </mdx>
    <mdx n="0" f="v">
      <t c="4" si="4">
        <n x="1"/>
        <n x="9"/>
        <n x="5"/>
        <n x="25" s="1"/>
      </t>
    </mdx>
    <mdx n="0" f="v">
      <t c="4" si="4">
        <n x="24"/>
        <n x="10"/>
        <n x="3"/>
        <n x="25" s="1"/>
      </t>
    </mdx>
    <mdx n="0" f="v">
      <t c="4" si="4">
        <n x="1"/>
        <n x="10"/>
        <n x="3"/>
        <n x="25" s="1"/>
      </t>
    </mdx>
    <mdx n="0" f="v">
      <t c="4" si="4">
        <n x="24"/>
        <n x="10"/>
        <n x="5"/>
        <n x="25" s="1"/>
      </t>
    </mdx>
    <mdx n="0" f="v">
      <t c="4" si="4">
        <n x="1"/>
        <n x="10"/>
        <n x="5"/>
        <n x="25" s="1"/>
      </t>
    </mdx>
    <mdx n="0" f="v">
      <t c="4" si="4">
        <n x="24"/>
        <n x="11"/>
        <n x="3"/>
        <n x="25" s="1"/>
      </t>
    </mdx>
    <mdx n="0" f="v">
      <t c="4" si="4">
        <n x="1"/>
        <n x="11"/>
        <n x="3"/>
        <n x="25" s="1"/>
      </t>
    </mdx>
    <mdx n="0" f="v">
      <t c="4" si="4">
        <n x="24"/>
        <n x="11"/>
        <n x="5"/>
        <n x="25" s="1"/>
      </t>
    </mdx>
    <mdx n="0" f="v">
      <t c="4" si="4">
        <n x="1"/>
        <n x="11"/>
        <n x="5"/>
        <n x="25" s="1"/>
      </t>
    </mdx>
    <mdx n="0" f="v">
      <t c="4" si="4">
        <n x="24"/>
        <n x="7"/>
        <n x="3"/>
        <n x="25" s="1"/>
      </t>
    </mdx>
    <mdx n="0" f="v">
      <t c="4" si="4">
        <n x="1"/>
        <n x="7"/>
        <n x="3"/>
        <n x="25" s="1"/>
      </t>
    </mdx>
    <mdx n="0" f="v">
      <t c="4" si="4">
        <n x="24"/>
        <n x="7"/>
        <n x="5"/>
        <n x="25" s="1"/>
      </t>
    </mdx>
    <mdx n="0" f="v">
      <t c="4" si="4">
        <n x="1"/>
        <n x="7"/>
        <n x="5"/>
        <n x="25" s="1"/>
      </t>
    </mdx>
    <mdx n="0" f="v">
      <t c="4" si="4">
        <n x="24"/>
        <n x="12"/>
        <n x="3"/>
        <n x="25" s="1"/>
      </t>
    </mdx>
    <mdx n="0" f="v">
      <t c="4" si="4">
        <n x="1"/>
        <n x="12"/>
        <n x="3"/>
        <n x="25" s="1"/>
      </t>
    </mdx>
    <mdx n="0" f="v">
      <t c="4" si="4">
        <n x="24"/>
        <n x="12"/>
        <n x="5"/>
        <n x="25" s="1"/>
      </t>
    </mdx>
    <mdx n="0" f="v">
      <t c="4" si="4">
        <n x="1"/>
        <n x="12"/>
        <n x="5"/>
        <n x="25" s="1"/>
      </t>
    </mdx>
    <mdx n="0" f="v">
      <t c="4" si="4">
        <n x="24"/>
        <n x="14"/>
        <n x="3"/>
        <n x="25" s="1"/>
      </t>
    </mdx>
    <mdx n="0" f="v">
      <t c="4" si="4">
        <n x="1"/>
        <n x="14"/>
        <n x="3"/>
        <n x="25" s="1"/>
      </t>
    </mdx>
    <mdx n="0" f="v">
      <t c="4" si="4">
        <n x="24"/>
        <n x="14"/>
        <n x="5"/>
        <n x="25" s="1"/>
      </t>
    </mdx>
    <mdx n="0" f="v">
      <t c="4" si="4">
        <n x="1"/>
        <n x="14"/>
        <n x="5"/>
        <n x="25" s="1"/>
      </t>
    </mdx>
    <mdx n="0" f="v">
      <t c="4" si="4">
        <n x="24"/>
        <n x="8"/>
        <n x="3"/>
        <n x="25" s="1"/>
      </t>
    </mdx>
    <mdx n="0" f="v">
      <t c="4" si="4">
        <n x="1"/>
        <n x="8"/>
        <n x="3"/>
        <n x="25" s="1"/>
      </t>
    </mdx>
    <mdx n="0" f="v">
      <t c="4" si="4">
        <n x="24"/>
        <n x="8"/>
        <n x="5"/>
        <n x="25" s="1"/>
      </t>
    </mdx>
    <mdx n="0" f="v">
      <t c="4" si="4">
        <n x="1"/>
        <n x="8"/>
        <n x="5"/>
        <n x="25" s="1"/>
      </t>
    </mdx>
    <mdx n="0" f="v">
      <t c="4" si="4">
        <n x="24"/>
        <n x="13"/>
        <n x="3"/>
        <n x="25" s="1"/>
      </t>
    </mdx>
    <mdx n="0" f="v">
      <t c="4" si="4">
        <n x="1"/>
        <n x="13"/>
        <n x="3"/>
        <n x="25" s="1"/>
      </t>
    </mdx>
    <mdx n="0" f="v">
      <t c="4" si="4">
        <n x="24"/>
        <n x="13"/>
        <n x="5"/>
        <n x="25" s="1"/>
      </t>
    </mdx>
    <mdx n="0" f="v">
      <t c="4" si="4">
        <n x="1"/>
        <n x="13"/>
        <n x="5"/>
        <n x="25" s="1"/>
      </t>
    </mdx>
    <mdx n="0" f="v">
      <t c="4" si="4">
        <n x="24"/>
        <n x="15"/>
        <n x="3"/>
        <n x="25" s="1"/>
      </t>
    </mdx>
    <mdx n="0" f="v">
      <t c="4" si="4">
        <n x="1"/>
        <n x="15"/>
        <n x="3"/>
        <n x="25" s="1"/>
      </t>
    </mdx>
    <mdx n="0" f="v">
      <t c="4" si="4">
        <n x="24"/>
        <n x="15"/>
        <n x="5"/>
        <n x="25" s="1"/>
      </t>
    </mdx>
    <mdx n="0" f="v">
      <t c="4" si="4">
        <n x="1"/>
        <n x="15"/>
        <n x="5"/>
        <n x="25" s="1"/>
      </t>
    </mdx>
    <mdx n="0" f="v">
      <t c="4" si="4">
        <n x="24"/>
        <n x="16"/>
        <n x="3"/>
        <n x="25" s="1"/>
      </t>
    </mdx>
    <mdx n="0" f="v">
      <t c="4" si="4">
        <n x="1"/>
        <n x="16"/>
        <n x="3"/>
        <n x="25" s="1"/>
      </t>
    </mdx>
    <mdx n="0" f="v">
      <t c="4" si="4">
        <n x="24"/>
        <n x="16"/>
        <n x="5"/>
        <n x="25" s="1"/>
      </t>
    </mdx>
    <mdx n="0" f="v">
      <t c="4" si="4">
        <n x="1"/>
        <n x="16"/>
        <n x="5"/>
        <n x="25" s="1"/>
      </t>
    </mdx>
    <mdx n="0" f="v">
      <t c="4" si="4">
        <n x="24"/>
        <n x="17"/>
        <n x="3"/>
        <n x="25" s="1"/>
      </t>
    </mdx>
    <mdx n="0" f="v">
      <t c="4" si="4">
        <n x="1"/>
        <n x="17"/>
        <n x="3"/>
        <n x="25" s="1"/>
      </t>
    </mdx>
    <mdx n="0" f="v">
      <t c="4" si="4">
        <n x="24"/>
        <n x="17"/>
        <n x="5"/>
        <n x="25" s="1"/>
      </t>
    </mdx>
    <mdx n="0" f="v">
      <t c="4" si="4">
        <n x="1"/>
        <n x="17"/>
        <n x="5"/>
        <n x="25" s="1"/>
      </t>
    </mdx>
  </mdxMetadata>
  <valueMetadata count="76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  <bk>
      <rc t="1" v="53"/>
    </bk>
    <bk>
      <rc t="1" v="54"/>
    </bk>
    <bk>
      <rc t="1" v="55"/>
    </bk>
    <bk>
      <rc t="1" v="56"/>
    </bk>
    <bk>
      <rc t="1" v="57"/>
    </bk>
    <bk>
      <rc t="1" v="58"/>
    </bk>
    <bk>
      <rc t="1" v="59"/>
    </bk>
    <bk>
      <rc t="1" v="60"/>
    </bk>
    <bk>
      <rc t="1" v="61"/>
    </bk>
    <bk>
      <rc t="1" v="62"/>
    </bk>
    <bk>
      <rc t="1" v="63"/>
    </bk>
    <bk>
      <rc t="1" v="64"/>
    </bk>
    <bk>
      <rc t="1" v="65"/>
    </bk>
    <bk>
      <rc t="1" v="66"/>
    </bk>
    <bk>
      <rc t="1" v="67"/>
    </bk>
    <bk>
      <rc t="1" v="68"/>
    </bk>
    <bk>
      <rc t="1" v="69"/>
    </bk>
    <bk>
      <rc t="1" v="70"/>
    </bk>
    <bk>
      <rc t="1" v="71"/>
    </bk>
    <bk>
      <rc t="1" v="72"/>
    </bk>
    <bk>
      <rc t="1" v="73"/>
    </bk>
    <bk>
      <rc t="1" v="74"/>
    </bk>
    <bk>
      <rc t="1" v="75"/>
    </bk>
  </valueMetadata>
</metadata>
</file>

<file path=xl/sharedStrings.xml><?xml version="1.0" encoding="utf-8"?>
<sst xmlns="http://schemas.openxmlformats.org/spreadsheetml/2006/main" count="83" uniqueCount="39">
  <si>
    <t>Business line</t>
  </si>
  <si>
    <t>GROSS WRITTEN PREMIUMS</t>
  </si>
  <si>
    <t>PAID CLAIMS</t>
  </si>
  <si>
    <t>EUR m</t>
  </si>
  <si>
    <t>HRK m</t>
  </si>
  <si>
    <t>%</t>
  </si>
  <si>
    <t>TOTAL MARKET</t>
  </si>
  <si>
    <t>TOTAL LIFE</t>
  </si>
  <si>
    <t>Life insurance</t>
  </si>
  <si>
    <t>Other life insurance</t>
  </si>
  <si>
    <t>TOTAL NON-LIFE</t>
  </si>
  <si>
    <t>Accident insurance</t>
  </si>
  <si>
    <t>Health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</si>
  <si>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</si>
  <si>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</si>
  <si>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</si>
  <si>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</si>
  <si>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</si>
  <si>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</si>
  <si>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</si>
  <si>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Credit insurance</t>
  </si>
  <si>
    <t>Financial loss insurance</t>
  </si>
  <si>
    <t>Other non-life insurance</t>
  </si>
  <si>
    <t>Sources:</t>
  </si>
  <si>
    <t>Croatian National Bank</t>
  </si>
  <si>
    <t>Croatian Insurance Bureau</t>
  </si>
  <si>
    <t>Weight in all GWP</t>
  </si>
  <si>
    <t>Change</t>
  </si>
  <si>
    <t>IN LOCAL CURRENCY - HRK</t>
  </si>
  <si>
    <t>Supplementary insurance</t>
  </si>
  <si>
    <t>Travel insurance</t>
  </si>
  <si>
    <t>Unit-linked</t>
  </si>
  <si>
    <t>Goods in transit</t>
  </si>
  <si>
    <t>Marine insurance (hull)</t>
  </si>
  <si>
    <t>Marine liability</t>
  </si>
  <si>
    <t>Exchange rate for calculations:</t>
  </si>
  <si>
    <t>1 EUR = 7.637643 Kuna - HRK (December 31st, 2013)</t>
  </si>
  <si>
    <t>Market porfolio as of December 31st, 2014</t>
  </si>
  <si>
    <t>1 EUR = 7.661471 Kuna - HRK (December 31st, 2014)</t>
  </si>
</sst>
</file>

<file path=xl/styles.xml><?xml version="1.0" encoding="utf-8"?>
<styleSheet xmlns="http://schemas.openxmlformats.org/spreadsheetml/2006/main">
  <numFmts count="2">
    <numFmt numFmtId="43" formatCode="_-* #,##0.00\ _l_e_i_-;\-* #,##0.00\ _l_e_i_-;_-* &quot;-&quot;??\ _l_e_i_-;_-@_-"/>
    <numFmt numFmtId="164" formatCode="_-* #,##0.00\ _€_-;\-* #,##0.00\ _€_-;_-* &quot;-&quot;??\ _€_-;_-@_-"/>
  </numFmts>
  <fonts count="13"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sz val="10"/>
      <name val="Arial Tur"/>
      <charset val="162"/>
    </font>
    <font>
      <sz val="12"/>
      <name val="Tahoma"/>
      <family val="2"/>
      <charset val="238"/>
    </font>
    <font>
      <b/>
      <sz val="12"/>
      <name val="Tahoma"/>
      <family val="2"/>
      <charset val="238"/>
    </font>
    <font>
      <i/>
      <sz val="12"/>
      <color theme="1"/>
      <name val="Tahoma"/>
      <family val="2"/>
      <charset val="238"/>
    </font>
    <font>
      <sz val="11"/>
      <color theme="1"/>
      <name val="Calibri"/>
      <family val="2"/>
      <scheme val="minor"/>
    </font>
    <font>
      <b/>
      <sz val="12"/>
      <color rgb="FFFF0000"/>
      <name val="Tahoma"/>
      <family val="2"/>
      <charset val="238"/>
    </font>
    <font>
      <b/>
      <sz val="12"/>
      <name val="Tahoma"/>
      <family val="2"/>
      <charset val="204"/>
    </font>
    <font>
      <sz val="12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4" fontId="7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1" fillId="5" borderId="1" xfId="0" applyFont="1" applyFill="1" applyBorder="1"/>
    <xf numFmtId="0" fontId="1" fillId="5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6" fillId="0" borderId="0" xfId="0" applyFont="1"/>
    <xf numFmtId="0" fontId="4" fillId="0" borderId="1" xfId="0" applyFont="1" applyFill="1" applyBorder="1" applyAlignment="1">
      <alignment horizontal="left" vertical="center" wrapText="1" indent="3"/>
    </xf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7" borderId="0" xfId="1" applyFont="1" applyFill="1"/>
    <xf numFmtId="0" fontId="2" fillId="7" borderId="0" xfId="0" applyFont="1" applyFill="1"/>
    <xf numFmtId="0" fontId="2" fillId="0" borderId="0" xfId="0" applyFont="1" applyFill="1"/>
    <xf numFmtId="0" fontId="4" fillId="7" borderId="0" xfId="0" applyFont="1" applyFill="1"/>
    <xf numFmtId="43" fontId="0" fillId="0" borderId="0" xfId="0" applyNumberFormat="1" applyFill="1"/>
    <xf numFmtId="43" fontId="0" fillId="0" borderId="0" xfId="0" applyNumberFormat="1"/>
    <xf numFmtId="0" fontId="9" fillId="7" borderId="0" xfId="1" applyFont="1" applyFill="1"/>
    <xf numFmtId="164" fontId="9" fillId="0" borderId="1" xfId="2" applyFont="1" applyFill="1" applyBorder="1" applyAlignment="1">
      <alignment horizontal="right"/>
    </xf>
    <xf numFmtId="164" fontId="10" fillId="0" borderId="1" xfId="2" applyFont="1" applyFill="1" applyBorder="1" applyAlignment="1">
      <alignment horizontal="right"/>
    </xf>
    <xf numFmtId="164" fontId="10" fillId="0" borderId="1" xfId="2" applyFont="1" applyFill="1" applyBorder="1" applyAlignment="1">
      <alignment horizontal="right" indent="1"/>
    </xf>
    <xf numFmtId="164" fontId="12" fillId="0" borderId="1" xfId="2" applyFont="1" applyFill="1" applyBorder="1"/>
    <xf numFmtId="164" fontId="10" fillId="0" borderId="1" xfId="2" applyFont="1" applyFill="1" applyBorder="1"/>
    <xf numFmtId="164" fontId="11" fillId="0" borderId="1" xfId="2" applyFont="1" applyFill="1" applyBorder="1"/>
    <xf numFmtId="0" fontId="5" fillId="0" borderId="1" xfId="0" applyFont="1" applyFill="1" applyBorder="1" applyAlignment="1">
      <alignment vertical="center" wrapText="1"/>
    </xf>
    <xf numFmtId="164" fontId="1" fillId="0" borderId="1" xfId="2" applyFont="1" applyFill="1" applyBorder="1"/>
    <xf numFmtId="164" fontId="5" fillId="0" borderId="1" xfId="2" applyFont="1" applyFill="1" applyBorder="1" applyAlignment="1">
      <alignment horizontal="right"/>
    </xf>
    <xf numFmtId="164" fontId="2" fillId="0" borderId="1" xfId="2" applyFont="1" applyFill="1" applyBorder="1"/>
    <xf numFmtId="164" fontId="4" fillId="0" borderId="1" xfId="2" applyFont="1" applyFill="1" applyBorder="1" applyAlignment="1">
      <alignment horizontal="right"/>
    </xf>
    <xf numFmtId="0" fontId="5" fillId="3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/>
    </xf>
  </cellXfs>
  <cellStyles count="3">
    <cellStyle name="Comma" xfId="2" builtinId="3"/>
    <cellStyle name="Normal" xfId="0" builtinId="0"/>
    <cellStyle name="Normal_ontablo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K65"/>
  <sheetViews>
    <sheetView tabSelected="1" topLeftCell="B10" workbookViewId="0">
      <selection activeCell="M31" sqref="M31"/>
    </sheetView>
  </sheetViews>
  <sheetFormatPr defaultRowHeight="15"/>
  <cols>
    <col min="1" max="2" width="9.140625" style="2"/>
    <col min="3" max="3" width="56.42578125" style="2" customWidth="1"/>
    <col min="4" max="11" width="15.140625" style="2" customWidth="1"/>
    <col min="12" max="12" width="16.5703125" style="2" customWidth="1"/>
    <col min="13" max="13" width="14.28515625" style="2" bestFit="1" customWidth="1"/>
    <col min="14" max="14" width="9.5703125" style="2" bestFit="1" customWidth="1"/>
    <col min="15" max="16384" width="9.140625" style="2"/>
  </cols>
  <sheetData>
    <row r="2" spans="3:11">
      <c r="C2" s="1" t="s">
        <v>37</v>
      </c>
    </row>
    <row r="3" spans="3:11">
      <c r="C3" s="34" t="s">
        <v>0</v>
      </c>
      <c r="D3" s="30" t="s">
        <v>1</v>
      </c>
      <c r="E3" s="30"/>
      <c r="F3" s="30"/>
      <c r="G3" s="31" t="s">
        <v>2</v>
      </c>
      <c r="H3" s="32"/>
      <c r="I3" s="32"/>
      <c r="J3" s="33" t="s">
        <v>26</v>
      </c>
      <c r="K3" s="33"/>
    </row>
    <row r="4" spans="3:11">
      <c r="C4" s="34"/>
      <c r="D4" s="10">
        <v>2014</v>
      </c>
      <c r="E4" s="10">
        <v>2013</v>
      </c>
      <c r="F4" s="10" t="s">
        <v>27</v>
      </c>
      <c r="G4" s="10">
        <v>2014</v>
      </c>
      <c r="H4" s="10">
        <v>2013</v>
      </c>
      <c r="I4" s="10" t="s">
        <v>27</v>
      </c>
      <c r="J4" s="10">
        <v>2014</v>
      </c>
      <c r="K4" s="10">
        <v>2013</v>
      </c>
    </row>
    <row r="5" spans="3:11">
      <c r="C5" s="34"/>
      <c r="D5" s="11" t="s">
        <v>3</v>
      </c>
      <c r="E5" s="11" t="s">
        <v>3</v>
      </c>
      <c r="F5" s="11" t="s">
        <v>5</v>
      </c>
      <c r="G5" s="11" t="s">
        <v>3</v>
      </c>
      <c r="H5" s="11" t="s">
        <v>3</v>
      </c>
      <c r="I5" s="11" t="s">
        <v>5</v>
      </c>
      <c r="J5" s="11" t="s">
        <v>5</v>
      </c>
      <c r="K5" s="11" t="s">
        <v>5</v>
      </c>
    </row>
    <row r="6" spans="3:11" s="1" customFormat="1">
      <c r="C6" s="3" t="s">
        <v>6</v>
      </c>
      <c r="D6" s="26" vm="1">
        <f>D39/7.661471</f>
        <v>1117.2724044090223</v>
      </c>
      <c r="E6" s="26" vm="2">
        <f>E39/7.637643</f>
        <v>1188.2784609820076</v>
      </c>
      <c r="F6" s="26" vm="1">
        <f>D6*100/E6-100</f>
        <v>-5.9755401536357908</v>
      </c>
      <c r="G6" s="26" vm="3">
        <f>G39/7.661471</f>
        <v>575.46874979491542</v>
      </c>
      <c r="H6" s="26" vm="4">
        <f>H39/7.637643</f>
        <v>611.76029484357912</v>
      </c>
      <c r="I6" s="26" vm="3">
        <f>G6*100/H6-100</f>
        <v>-5.9323145608760228</v>
      </c>
      <c r="J6" s="27" vm="1">
        <f>D6*100/$D$6</f>
        <v>100</v>
      </c>
      <c r="K6" s="27" vm="2">
        <f>E6*100/$E$6</f>
        <v>100</v>
      </c>
    </row>
    <row r="7" spans="3:11" s="1" customFormat="1">
      <c r="C7" s="4" t="s">
        <v>7</v>
      </c>
      <c r="D7" s="26" vm="5">
        <f t="shared" ref="D7:D28" si="0">D40/7.661471</f>
        <v>344.28452794509059</v>
      </c>
      <c r="E7" s="26" vm="6">
        <f t="shared" ref="E7:E28" si="1">E40/7.637643</f>
        <v>332.35525157041252</v>
      </c>
      <c r="F7" s="26" vm="5">
        <f t="shared" ref="F7:F28" si="2">D7*100/E7-100</f>
        <v>3.5893148425701185</v>
      </c>
      <c r="G7" s="26" vm="7">
        <f t="shared" ref="G7:G28" si="3">G40/7.661471</f>
        <v>199.46022674366318</v>
      </c>
      <c r="H7" s="26" vm="8">
        <f t="shared" ref="H7" si="4">H40/7.637643</f>
        <v>204.57508196704134</v>
      </c>
      <c r="I7" s="26" vm="7">
        <f t="shared" ref="I7:I28" si="5">G7*100/H7-100</f>
        <v>-2.500233740198226</v>
      </c>
      <c r="J7" s="27" vm="5">
        <f t="shared" ref="J7:J28" si="6">D7*100/$D$6</f>
        <v>30.814734758189861</v>
      </c>
      <c r="K7" s="27" vm="6">
        <f t="shared" ref="K7:K28" si="7">E7*100/$E$6</f>
        <v>27.969475378334312</v>
      </c>
    </row>
    <row r="8" spans="3:11">
      <c r="C8" s="5" t="s">
        <v>8</v>
      </c>
      <c r="D8" s="28" vm="9">
        <f t="shared" si="0"/>
        <v>303.19586409059048</v>
      </c>
      <c r="E8" s="28" vm="10">
        <f t="shared" si="1"/>
        <v>292.19467238256624</v>
      </c>
      <c r="F8" s="28" vm="9">
        <f t="shared" si="2"/>
        <v>3.7650213189447044</v>
      </c>
      <c r="G8" s="28" vm="11">
        <f t="shared" si="3"/>
        <v>178.66691929656849</v>
      </c>
      <c r="H8" s="28" vm="12">
        <f t="shared" ref="H8" si="8">H41/7.637643</f>
        <v>186.62583789134942</v>
      </c>
      <c r="I8" s="28" vm="11">
        <f t="shared" si="5"/>
        <v>-4.2646391757471918</v>
      </c>
      <c r="J8" s="29" vm="9">
        <f t="shared" si="6"/>
        <v>27.137147833787676</v>
      </c>
      <c r="K8" s="29" vm="10">
        <f t="shared" si="7"/>
        <v>24.589747435217589</v>
      </c>
    </row>
    <row r="9" spans="3:11">
      <c r="C9" s="6" t="s">
        <v>29</v>
      </c>
      <c r="D9" s="28" vm="13">
        <f t="shared" si="0"/>
        <v>19.794871123313005</v>
      </c>
      <c r="E9" s="28" vm="14">
        <f t="shared" si="1"/>
        <v>20.757365630993753</v>
      </c>
      <c r="F9" s="28" vm="13">
        <f t="shared" si="2"/>
        <v>-4.6368817931481914</v>
      </c>
      <c r="G9" s="28" vm="15">
        <f t="shared" si="3"/>
        <v>3.2682170617104731</v>
      </c>
      <c r="H9" s="28" vm="16">
        <f t="shared" ref="H9" si="9">H42/7.637643</f>
        <v>3.6627564406977391</v>
      </c>
      <c r="I9" s="28" vm="15">
        <f t="shared" si="5"/>
        <v>-10.771652043347657</v>
      </c>
      <c r="J9" s="29" vm="13">
        <f t="shared" si="6"/>
        <v>1.771713956703642</v>
      </c>
      <c r="K9" s="29" vm="14">
        <f t="shared" si="7"/>
        <v>1.7468435482571667</v>
      </c>
    </row>
    <row r="10" spans="3:11">
      <c r="C10" s="6" t="s">
        <v>31</v>
      </c>
      <c r="D10" s="28" vm="17">
        <f t="shared" si="0"/>
        <v>17.785488084468373</v>
      </c>
      <c r="E10" s="28" vm="18">
        <f t="shared" si="1"/>
        <v>16.955602240115176</v>
      </c>
      <c r="F10" s="28" vm="17">
        <f t="shared" si="2"/>
        <v>4.8944639806999817</v>
      </c>
      <c r="G10" s="28" vm="19">
        <f t="shared" si="3"/>
        <v>15.258550719568083</v>
      </c>
      <c r="H10" s="28" vm="20">
        <f t="shared" ref="H10" si="10">H43/7.637643</f>
        <v>12.327653640003859</v>
      </c>
      <c r="I10" s="28" vm="19">
        <f t="shared" si="5"/>
        <v>23.774979125413736</v>
      </c>
      <c r="J10" s="29" vm="17">
        <f t="shared" si="6"/>
        <v>1.5918667653727605</v>
      </c>
      <c r="K10" s="29" vm="18">
        <f t="shared" si="7"/>
        <v>1.4269047867873381</v>
      </c>
    </row>
    <row r="11" spans="3:11" s="7" customFormat="1">
      <c r="C11" s="5" t="s">
        <v>9</v>
      </c>
      <c r="D11" s="28">
        <f t="shared" si="0"/>
        <v>3.508304646718627</v>
      </c>
      <c r="E11" s="28">
        <f t="shared" si="1"/>
        <v>2.4476113167373761</v>
      </c>
      <c r="F11" s="28">
        <f t="shared" si="2"/>
        <v>43.335856585069905</v>
      </c>
      <c r="G11" s="28">
        <f t="shared" si="3"/>
        <v>2.2665396658161336</v>
      </c>
      <c r="H11" s="28">
        <f t="shared" ref="H11" si="11">H44/7.637643</f>
        <v>1.9588339949903397</v>
      </c>
      <c r="I11" s="28">
        <f t="shared" si="5"/>
        <v>15.708613982233416</v>
      </c>
      <c r="J11" s="29">
        <f t="shared" si="6"/>
        <v>0.31400620232577331</v>
      </c>
      <c r="K11" s="29">
        <f t="shared" si="7"/>
        <v>0.20597960807222246</v>
      </c>
    </row>
    <row r="12" spans="3:11" s="1" customFormat="1">
      <c r="C12" s="4" t="s">
        <v>10</v>
      </c>
      <c r="D12" s="26" vm="21">
        <f t="shared" si="0"/>
        <v>772.9878764639318</v>
      </c>
      <c r="E12" s="26" vm="22">
        <f t="shared" si="1"/>
        <v>855.92320941159517</v>
      </c>
      <c r="F12" s="26" vm="21">
        <f t="shared" si="2"/>
        <v>-9.6895763586872903</v>
      </c>
      <c r="G12" s="26" vm="23">
        <f t="shared" si="3"/>
        <v>376.0085230512521</v>
      </c>
      <c r="H12" s="26" vm="24">
        <f t="shared" ref="H12" si="12">H45/7.637643</f>
        <v>407.18521287653783</v>
      </c>
      <c r="I12" s="26" vm="23">
        <f t="shared" si="5"/>
        <v>-7.6566360563635527</v>
      </c>
      <c r="J12" s="27" vm="21">
        <f t="shared" si="6"/>
        <v>69.185265241810143</v>
      </c>
      <c r="K12" s="27" vm="22">
        <f t="shared" si="7"/>
        <v>72.030524621665691</v>
      </c>
    </row>
    <row r="13" spans="3:11">
      <c r="C13" s="5" t="s">
        <v>11</v>
      </c>
      <c r="D13" s="28" vm="25">
        <f t="shared" si="0"/>
        <v>61.70995379346865</v>
      </c>
      <c r="E13" s="28" vm="26">
        <f t="shared" si="1"/>
        <v>64.969795394992929</v>
      </c>
      <c r="F13" s="28" vm="25">
        <f t="shared" si="2"/>
        <v>-5.0174724757952873</v>
      </c>
      <c r="G13" s="28" vm="27">
        <f t="shared" si="3"/>
        <v>14.67830228294279</v>
      </c>
      <c r="H13" s="28" vm="28">
        <f t="shared" ref="H13" si="13">H46/7.637643</f>
        <v>16.876446953595504</v>
      </c>
      <c r="I13" s="28" vm="27">
        <f t="shared" si="5"/>
        <v>-13.024925665318463</v>
      </c>
      <c r="J13" s="29" vm="25">
        <f t="shared" si="6"/>
        <v>5.5232684124253417</v>
      </c>
      <c r="K13" s="29" vm="26">
        <f t="shared" si="7"/>
        <v>5.4675564296016193</v>
      </c>
    </row>
    <row r="14" spans="3:11">
      <c r="C14" s="5" t="s">
        <v>12</v>
      </c>
      <c r="D14" s="28" vm="29">
        <f t="shared" si="0"/>
        <v>36.33224177184772</v>
      </c>
      <c r="E14" s="28" vm="30">
        <f t="shared" si="1"/>
        <v>32.662917241614984</v>
      </c>
      <c r="F14" s="28" vm="29">
        <f t="shared" si="2"/>
        <v>11.233915522884601</v>
      </c>
      <c r="G14" s="28" vm="31">
        <f t="shared" si="3"/>
        <v>20.33202840290069</v>
      </c>
      <c r="H14" s="28" vm="32">
        <f t="shared" ref="H14" si="14">H47/7.637643</f>
        <v>21.335166906858568</v>
      </c>
      <c r="I14" s="28" vm="31">
        <f t="shared" si="5"/>
        <v>-4.7018076227723498</v>
      </c>
      <c r="J14" s="29" vm="29">
        <f t="shared" si="6"/>
        <v>3.2518696092798911</v>
      </c>
      <c r="K14" s="29" vm="30">
        <f t="shared" si="7"/>
        <v>2.7487595133738227</v>
      </c>
    </row>
    <row r="15" spans="3:11">
      <c r="C15" s="5" t="s">
        <v>32</v>
      </c>
      <c r="D15" s="28" vm="33">
        <f t="shared" si="0"/>
        <v>5.9083104067091039</v>
      </c>
      <c r="E15" s="28" vm="34">
        <f t="shared" si="1"/>
        <v>7.2650822262836847</v>
      </c>
      <c r="F15" s="28" vm="33">
        <f t="shared" si="2"/>
        <v>-18.675243821274847</v>
      </c>
      <c r="G15" s="28" vm="35">
        <f t="shared" si="3"/>
        <v>1.5168332543450209</v>
      </c>
      <c r="H15" s="28" vm="36">
        <f t="shared" ref="H15" si="15">H48/7.637643</f>
        <v>1.8721881842343249</v>
      </c>
      <c r="I15" s="28" vm="35">
        <f t="shared" si="5"/>
        <v>-18.980727091525509</v>
      </c>
      <c r="J15" s="29" vm="33">
        <f t="shared" si="6"/>
        <v>0.52881556757273407</v>
      </c>
      <c r="K15" s="29" vm="34">
        <f t="shared" si="7"/>
        <v>0.61139560000774007</v>
      </c>
    </row>
    <row r="16" spans="3:11">
      <c r="C16" s="25" t="s">
        <v>13</v>
      </c>
      <c r="D16" s="28">
        <f t="shared" si="0"/>
        <v>149.15038262495543</v>
      </c>
      <c r="E16" s="28">
        <f t="shared" si="1"/>
        <v>163.98688622916782</v>
      </c>
      <c r="F16" s="28">
        <f t="shared" si="2"/>
        <v>-9.047371985268839</v>
      </c>
      <c r="G16" s="28">
        <f t="shared" si="3"/>
        <v>89.140142557480132</v>
      </c>
      <c r="H16" s="28">
        <f t="shared" ref="H16" si="16">H49/7.637643</f>
        <v>96.755520395493747</v>
      </c>
      <c r="I16" s="28">
        <f t="shared" si="5"/>
        <v>-7.870742472248935</v>
      </c>
      <c r="J16" s="29">
        <f t="shared" si="6"/>
        <v>13.349509218734175</v>
      </c>
      <c r="K16" s="29">
        <f t="shared" si="7"/>
        <v>13.800375216230638</v>
      </c>
    </row>
    <row r="17" spans="3:11">
      <c r="C17" s="8" t="s">
        <v>14</v>
      </c>
      <c r="D17" s="28" vm="37">
        <f t="shared" si="0"/>
        <v>72.436523397399796</v>
      </c>
      <c r="E17" s="28" vm="38">
        <f t="shared" si="1"/>
        <v>76.324333314610271</v>
      </c>
      <c r="F17" s="28" vm="37">
        <f t="shared" si="2"/>
        <v>-5.0938013453518778</v>
      </c>
      <c r="G17" s="28" vm="39">
        <f t="shared" si="3"/>
        <v>32.187592590248002</v>
      </c>
      <c r="H17" s="28" vm="40">
        <f t="shared" ref="H17" si="17">H50/7.637643</f>
        <v>36.01320519432501</v>
      </c>
      <c r="I17" s="28" vm="39">
        <f t="shared" si="5"/>
        <v>-10.622805116718283</v>
      </c>
      <c r="J17" s="29" vm="37">
        <f t="shared" si="6"/>
        <v>6.4833359448911532</v>
      </c>
      <c r="K17" s="29" vm="38">
        <f t="shared" si="7"/>
        <v>6.4231016399586105</v>
      </c>
    </row>
    <row r="18" spans="3:11">
      <c r="C18" s="8" t="s">
        <v>15</v>
      </c>
      <c r="D18" s="28" vm="41">
        <f t="shared" si="0"/>
        <v>76.713859227555645</v>
      </c>
      <c r="E18" s="28" vm="42">
        <f t="shared" si="1"/>
        <v>87.662552914557537</v>
      </c>
      <c r="F18" s="28" vm="41">
        <f t="shared" si="2"/>
        <v>-12.489590278842684</v>
      </c>
      <c r="G18" s="28" vm="43">
        <f t="shared" si="3"/>
        <v>56.952549967232137</v>
      </c>
      <c r="H18" s="28" vm="44">
        <f t="shared" ref="H18" si="18">H51/7.637643</f>
        <v>60.742315201168736</v>
      </c>
      <c r="I18" s="28" vm="43">
        <f t="shared" si="5"/>
        <v>-6.2390859179231342</v>
      </c>
      <c r="J18" s="29" vm="41">
        <f t="shared" si="6"/>
        <v>6.8661732738430237</v>
      </c>
      <c r="K18" s="29" vm="42">
        <f t="shared" si="7"/>
        <v>7.3772735762720263</v>
      </c>
    </row>
    <row r="19" spans="3:11">
      <c r="C19" s="25" t="s">
        <v>16</v>
      </c>
      <c r="D19" s="28">
        <f t="shared" si="0"/>
        <v>401.97297408682994</v>
      </c>
      <c r="E19" s="28">
        <f t="shared" si="1"/>
        <v>476.63450800593841</v>
      </c>
      <c r="F19" s="28">
        <f t="shared" si="2"/>
        <v>-15.664315668511833</v>
      </c>
      <c r="G19" s="28">
        <f t="shared" si="3"/>
        <v>206.63711630312247</v>
      </c>
      <c r="H19" s="28">
        <f t="shared" ref="H19" si="19">H52/7.637643</f>
        <v>221.66179984453319</v>
      </c>
      <c r="I19" s="28">
        <f t="shared" si="5"/>
        <v>-6.7782015448528341</v>
      </c>
      <c r="J19" s="29">
        <f t="shared" si="6"/>
        <v>35.978063406967635</v>
      </c>
      <c r="K19" s="29">
        <f t="shared" si="7"/>
        <v>40.11134794213487</v>
      </c>
    </row>
    <row r="20" spans="3:11">
      <c r="C20" s="8" t="s">
        <v>17</v>
      </c>
      <c r="D20" s="28" vm="45">
        <f t="shared" si="0"/>
        <v>84.248378253993252</v>
      </c>
      <c r="E20" s="28" vm="46">
        <f t="shared" si="1"/>
        <v>86.754399922855782</v>
      </c>
      <c r="F20" s="28" vm="45">
        <f t="shared" si="2"/>
        <v>-2.8886392748851364</v>
      </c>
      <c r="G20" s="28" vm="47">
        <f t="shared" si="3"/>
        <v>77.061256176522761</v>
      </c>
      <c r="H20" s="28" vm="48">
        <f t="shared" ref="H20" si="20">H53/7.637643</f>
        <v>80.932862884531275</v>
      </c>
      <c r="I20" s="28" vm="47">
        <f t="shared" si="5"/>
        <v>-4.7837263751959682</v>
      </c>
      <c r="J20" s="29" vm="45">
        <f t="shared" si="6"/>
        <v>7.5405405093269229</v>
      </c>
      <c r="K20" s="29" vm="46">
        <f t="shared" si="7"/>
        <v>7.3008476355921568</v>
      </c>
    </row>
    <row r="21" spans="3:11">
      <c r="C21" s="8" t="s">
        <v>18</v>
      </c>
      <c r="D21" s="28" vm="49">
        <f t="shared" si="0"/>
        <v>317.72459583283666</v>
      </c>
      <c r="E21" s="28" vm="50">
        <f t="shared" si="1"/>
        <v>389.88010808308263</v>
      </c>
      <c r="F21" s="28" vm="49">
        <f t="shared" si="2"/>
        <v>-18.507102761669955</v>
      </c>
      <c r="G21" s="28" vm="51">
        <f t="shared" si="3"/>
        <v>129.57586012659968</v>
      </c>
      <c r="H21" s="28" vm="52">
        <f t="shared" ref="H21" si="21">H54/7.637643</f>
        <v>140.7289369600019</v>
      </c>
      <c r="I21" s="28" vm="51">
        <f t="shared" si="5"/>
        <v>-7.9252192721189658</v>
      </c>
      <c r="J21" s="29" vm="49">
        <f t="shared" si="6"/>
        <v>28.437522897640712</v>
      </c>
      <c r="K21" s="29" vm="50">
        <f t="shared" si="7"/>
        <v>32.810500306542707</v>
      </c>
    </row>
    <row r="22" spans="3:11">
      <c r="C22" s="5" t="s">
        <v>19</v>
      </c>
      <c r="D22" s="28" vm="53">
        <f t="shared" si="0"/>
        <v>39.358292799124335</v>
      </c>
      <c r="E22" s="28" vm="54">
        <f t="shared" si="1"/>
        <v>40.559761611010096</v>
      </c>
      <c r="F22" s="28" vm="53">
        <f t="shared" si="2"/>
        <v>-2.9622186230000409</v>
      </c>
      <c r="G22" s="28" vm="55">
        <f t="shared" si="3"/>
        <v>17.661158807492718</v>
      </c>
      <c r="H22" s="28" vm="56">
        <f t="shared" ref="H22" si="22">H55/7.637643</f>
        <v>18.577387451861792</v>
      </c>
      <c r="I22" s="28" vm="55">
        <f t="shared" si="5"/>
        <v>-4.9319563730004035</v>
      </c>
      <c r="J22" s="29" vm="53">
        <f t="shared" si="6"/>
        <v>3.5227123344143432</v>
      </c>
      <c r="K22" s="29" vm="54">
        <f t="shared" si="7"/>
        <v>3.4133212830846924</v>
      </c>
    </row>
    <row r="23" spans="3:11">
      <c r="C23" s="5" t="s">
        <v>33</v>
      </c>
      <c r="D23" s="28" vm="57">
        <f t="shared" si="0"/>
        <v>21.427504472705042</v>
      </c>
      <c r="E23" s="28" vm="58">
        <f t="shared" si="1"/>
        <v>22.993126862567433</v>
      </c>
      <c r="F23" s="28" vm="57">
        <f t="shared" si="2"/>
        <v>-6.8090886429683906</v>
      </c>
      <c r="G23" s="28" vm="59">
        <f t="shared" si="3"/>
        <v>12.570293532403895</v>
      </c>
      <c r="H23" s="28" vm="60">
        <f t="shared" ref="H23" si="23">H56/7.637643</f>
        <v>10.913437864273053</v>
      </c>
      <c r="I23" s="28" vm="59">
        <f t="shared" si="5"/>
        <v>15.181794121491563</v>
      </c>
      <c r="J23" s="29" vm="57">
        <f t="shared" si="6"/>
        <v>1.9178406616100978</v>
      </c>
      <c r="K23" s="29" vm="58">
        <f t="shared" si="7"/>
        <v>1.9349948364431042</v>
      </c>
    </row>
    <row r="24" spans="3:11">
      <c r="C24" s="5" t="s">
        <v>34</v>
      </c>
      <c r="D24" s="28" vm="61">
        <f t="shared" si="0"/>
        <v>5.4389131290844803</v>
      </c>
      <c r="E24" s="28" vm="62">
        <f t="shared" si="1"/>
        <v>4.9502506427702899</v>
      </c>
      <c r="F24" s="28" vm="61">
        <f t="shared" si="2"/>
        <v>9.8714695795831915</v>
      </c>
      <c r="G24" s="28" vm="63">
        <f t="shared" si="3"/>
        <v>0.97962677141243504</v>
      </c>
      <c r="H24" s="28" vm="64">
        <f t="shared" ref="H24" si="24">H57/7.637643</f>
        <v>0.71699299509023939</v>
      </c>
      <c r="I24" s="28" vm="63">
        <f t="shared" si="5"/>
        <v>36.629894311469684</v>
      </c>
      <c r="J24" s="29" vm="61">
        <f t="shared" si="6"/>
        <v>0.48680278038025798</v>
      </c>
      <c r="K24" s="29" vm="62">
        <f t="shared" si="7"/>
        <v>0.41659011799972739</v>
      </c>
    </row>
    <row r="25" spans="3:11" s="7" customFormat="1">
      <c r="C25" s="5" t="s">
        <v>20</v>
      </c>
      <c r="D25" s="28" vm="65">
        <f t="shared" si="0"/>
        <v>25.389921520292912</v>
      </c>
      <c r="E25" s="28" vm="66">
        <f t="shared" si="1"/>
        <v>19.108543895021025</v>
      </c>
      <c r="F25" s="28" vm="65">
        <f t="shared" si="2"/>
        <v>32.872089363693362</v>
      </c>
      <c r="G25" s="28" vm="67">
        <f t="shared" si="3"/>
        <v>4.1259328593686515</v>
      </c>
      <c r="H25" s="28" vm="68">
        <f t="shared" ref="H25" si="25">H58/7.637643</f>
        <v>5.7794922622070715</v>
      </c>
      <c r="I25" s="28" vm="67">
        <f t="shared" si="5"/>
        <v>-28.610807451915491</v>
      </c>
      <c r="J25" s="29" vm="65">
        <f t="shared" si="6"/>
        <v>2.2724915982976261</v>
      </c>
      <c r="K25" s="29" vm="66">
        <f t="shared" si="7"/>
        <v>1.6080863637997356</v>
      </c>
    </row>
    <row r="26" spans="3:11">
      <c r="C26" s="5" t="s">
        <v>21</v>
      </c>
      <c r="D26" s="28" vm="69">
        <f t="shared" si="0"/>
        <v>15.127494053034983</v>
      </c>
      <c r="E26" s="28" vm="70">
        <f t="shared" si="1"/>
        <v>12.255752126670492</v>
      </c>
      <c r="F26" s="28" vm="69">
        <f t="shared" si="2"/>
        <v>23.431788573098814</v>
      </c>
      <c r="G26" s="28" vm="71">
        <f t="shared" si="3"/>
        <v>2.6009127072333764</v>
      </c>
      <c r="H26" s="28" vm="72">
        <f t="shared" ref="H26" si="26">H59/7.637643</f>
        <v>9.3801812195202121</v>
      </c>
      <c r="I26" s="28" vm="71">
        <f t="shared" si="5"/>
        <v>-72.27225523297075</v>
      </c>
      <c r="J26" s="29" vm="69">
        <f t="shared" si="6"/>
        <v>1.3539664985314503</v>
      </c>
      <c r="K26" s="29" vm="70">
        <f t="shared" si="7"/>
        <v>1.0313872151265111</v>
      </c>
    </row>
    <row r="27" spans="3:11">
      <c r="C27" s="5" t="s">
        <v>30</v>
      </c>
      <c r="D27" s="28" vm="73">
        <f t="shared" si="0"/>
        <v>7.2472578294690413</v>
      </c>
      <c r="E27" s="28" vm="74">
        <f t="shared" si="1"/>
        <v>6.547717570721753</v>
      </c>
      <c r="F27" s="28" vm="73">
        <f t="shared" si="2"/>
        <v>10.683726828342387</v>
      </c>
      <c r="G27" s="28" vm="75">
        <f t="shared" si="3"/>
        <v>3.0056204963772628</v>
      </c>
      <c r="H27" s="28" vm="76">
        <f t="shared" ref="H27" si="27">H60/7.637643</f>
        <v>2.1960918361855879</v>
      </c>
      <c r="I27" s="28" vm="75">
        <f t="shared" si="5"/>
        <v>36.862240770301867</v>
      </c>
      <c r="J27" s="29" vm="73">
        <f t="shared" si="6"/>
        <v>0.64865629911466893</v>
      </c>
      <c r="K27" s="29" vm="74">
        <f t="shared" si="7"/>
        <v>0.55102552017232065</v>
      </c>
    </row>
    <row r="28" spans="3:11">
      <c r="C28" s="5" t="s">
        <v>22</v>
      </c>
      <c r="D28" s="28">
        <f t="shared" si="0"/>
        <v>3.924629976410535</v>
      </c>
      <c r="E28" s="28">
        <f t="shared" si="1"/>
        <v>3.9888676048356806</v>
      </c>
      <c r="F28" s="28">
        <f t="shared" si="2"/>
        <v>-1.6104226760314333</v>
      </c>
      <c r="G28" s="28">
        <f t="shared" si="3"/>
        <v>2.7605550761727096</v>
      </c>
      <c r="H28" s="28">
        <f t="shared" ref="H28" si="28">H61/7.637643</f>
        <v>1.1205069626846922</v>
      </c>
      <c r="I28" s="28">
        <f t="shared" si="5"/>
        <v>146.36661512200908</v>
      </c>
      <c r="J28" s="29">
        <f t="shared" si="6"/>
        <v>0.351268854481952</v>
      </c>
      <c r="K28" s="29">
        <f t="shared" si="7"/>
        <v>0.3356845836908659</v>
      </c>
    </row>
    <row r="30" spans="3:11">
      <c r="C30" s="18" t="s">
        <v>35</v>
      </c>
      <c r="D30" s="12"/>
      <c r="E30" s="12" t="s">
        <v>23</v>
      </c>
      <c r="F30" s="13"/>
      <c r="G30" s="14"/>
    </row>
    <row r="31" spans="3:11">
      <c r="C31" s="15" t="s">
        <v>36</v>
      </c>
      <c r="D31" s="15"/>
      <c r="E31" s="15" t="s">
        <v>24</v>
      </c>
      <c r="F31" s="13"/>
      <c r="G31" s="14"/>
    </row>
    <row r="32" spans="3:11">
      <c r="C32" s="15" t="s">
        <v>38</v>
      </c>
      <c r="D32" s="15"/>
      <c r="E32" s="15" t="s">
        <v>25</v>
      </c>
      <c r="F32" s="13"/>
      <c r="G32" s="14"/>
    </row>
    <row r="33" spans="3:11">
      <c r="C33" s="9"/>
    </row>
    <row r="35" spans="3:11">
      <c r="C35" s="1" t="s">
        <v>37</v>
      </c>
      <c r="D35" s="35" t="s">
        <v>28</v>
      </c>
      <c r="E35" s="35"/>
      <c r="F35" s="35"/>
      <c r="G35" s="35"/>
      <c r="H35" s="35"/>
      <c r="I35" s="35"/>
      <c r="J35" s="35"/>
      <c r="K35" s="35"/>
    </row>
    <row r="36" spans="3:11">
      <c r="C36" s="34" t="s">
        <v>0</v>
      </c>
      <c r="D36" s="30" t="s">
        <v>1</v>
      </c>
      <c r="E36" s="30"/>
      <c r="F36" s="30"/>
      <c r="G36" s="31" t="s">
        <v>2</v>
      </c>
      <c r="H36" s="32"/>
      <c r="I36" s="32"/>
      <c r="J36" s="33" t="s">
        <v>26</v>
      </c>
      <c r="K36" s="33"/>
    </row>
    <row r="37" spans="3:11">
      <c r="C37" s="34"/>
      <c r="D37" s="10">
        <v>2014</v>
      </c>
      <c r="E37" s="10">
        <v>2013</v>
      </c>
      <c r="F37" s="10" t="s">
        <v>27</v>
      </c>
      <c r="G37" s="10">
        <v>2014</v>
      </c>
      <c r="H37" s="10">
        <v>2013</v>
      </c>
      <c r="I37" s="10" t="s">
        <v>27</v>
      </c>
      <c r="J37" s="10">
        <v>2014</v>
      </c>
      <c r="K37" s="10">
        <v>2013</v>
      </c>
    </row>
    <row r="38" spans="3:11">
      <c r="C38" s="34"/>
      <c r="D38" s="11" t="s">
        <v>4</v>
      </c>
      <c r="E38" s="11" t="s">
        <v>4</v>
      </c>
      <c r="F38" s="11" t="s">
        <v>5</v>
      </c>
      <c r="G38" s="11" t="s">
        <v>4</v>
      </c>
      <c r="H38" s="11" t="s">
        <v>4</v>
      </c>
      <c r="I38" s="11" t="s">
        <v>5</v>
      </c>
      <c r="J38" s="11" t="s">
        <v>5</v>
      </c>
      <c r="K38" s="11" t="s">
        <v>5</v>
      </c>
    </row>
    <row r="39" spans="3:11" s="1" customFormat="1">
      <c r="C39" s="3" t="s">
        <v>6</v>
      </c>
      <c r="D39" s="24" vm="1">
        <v>8559.9501254799961</v>
      </c>
      <c r="E39" s="24" vm="2">
        <v>9075.6466695700037</v>
      </c>
      <c r="F39" s="24" vm="1">
        <f>D39*100/E39-100</f>
        <v>-5.6822016421055821</v>
      </c>
      <c r="G39" s="24" vm="3">
        <v>4408.9371379600007</v>
      </c>
      <c r="H39" s="24" vm="4">
        <v>4672.4067335899981</v>
      </c>
      <c r="I39" s="24" vm="3">
        <f>G39*100/H39-100</f>
        <v>-5.638841193681003</v>
      </c>
      <c r="J39" s="19" vm="1">
        <f>D39*100/$D$39</f>
        <v>100</v>
      </c>
      <c r="K39" s="19" vm="2">
        <f>E39*100/$E$39</f>
        <v>100</v>
      </c>
    </row>
    <row r="40" spans="3:11" s="1" customFormat="1">
      <c r="C40" s="4" t="s">
        <v>7</v>
      </c>
      <c r="D40" s="24" vm="5">
        <v>2637.725926600001</v>
      </c>
      <c r="E40" s="24" vm="6">
        <v>2538.4107606699999</v>
      </c>
      <c r="F40" s="24" vm="5">
        <f t="shared" ref="F40:F61" si="29">D40*100/E40-100</f>
        <v>3.9124938906178954</v>
      </c>
      <c r="G40" s="24" vm="7">
        <v>1528.15874285</v>
      </c>
      <c r="H40" s="24" vm="8">
        <v>1562.4714427599995</v>
      </c>
      <c r="I40" s="24" vm="7">
        <f t="shared" ref="I40:I61" si="30">G40*100/H40-100</f>
        <v>-2.1960529306947478</v>
      </c>
      <c r="J40" s="19" vm="5">
        <f t="shared" ref="J40:J61" si="31">D40*100/$D$39</f>
        <v>30.814734758189861</v>
      </c>
      <c r="K40" s="19" vm="6">
        <f t="shared" ref="K40:K61" si="32">E40*100/$E$39</f>
        <v>27.969475378334309</v>
      </c>
    </row>
    <row r="41" spans="3:11">
      <c r="C41" s="5" t="s">
        <v>8</v>
      </c>
      <c r="D41" s="22" vm="9">
        <v>2322.9263200500004</v>
      </c>
      <c r="E41" s="22" vm="10">
        <v>2231.6785941600001</v>
      </c>
      <c r="F41" s="22" vm="9">
        <f t="shared" si="29"/>
        <v>4.0887485379294048</v>
      </c>
      <c r="G41" s="22" vm="11">
        <v>1368.8514208499998</v>
      </c>
      <c r="H41" s="22" vm="12">
        <v>1425.3815243899996</v>
      </c>
      <c r="I41" s="22" vm="11">
        <f t="shared" si="30"/>
        <v>-3.9659629771188634</v>
      </c>
      <c r="J41" s="20" vm="9">
        <f t="shared" si="31"/>
        <v>27.137147833787679</v>
      </c>
      <c r="K41" s="20" vm="10">
        <f t="shared" si="32"/>
        <v>24.589747435217586</v>
      </c>
    </row>
    <row r="42" spans="3:11">
      <c r="C42" s="6" t="s">
        <v>29</v>
      </c>
      <c r="D42" s="22" vm="13">
        <v>151.65783106000001</v>
      </c>
      <c r="E42" s="22" vm="14">
        <v>158.53734831000003</v>
      </c>
      <c r="F42" s="22" vm="13">
        <f t="shared" si="29"/>
        <v>-4.3393669210033607</v>
      </c>
      <c r="G42" s="22" vm="15">
        <v>25.039350239999997</v>
      </c>
      <c r="H42" s="22" vm="16">
        <v>27.974826090000001</v>
      </c>
      <c r="I42" s="22" vm="15">
        <f t="shared" si="30"/>
        <v>-10.493276492786947</v>
      </c>
      <c r="J42" s="20" vm="13">
        <f t="shared" si="31"/>
        <v>1.771713956703642</v>
      </c>
      <c r="K42" s="20" vm="14">
        <f t="shared" si="32"/>
        <v>1.7468435482571667</v>
      </c>
    </row>
    <row r="43" spans="3:11">
      <c r="C43" s="6" t="s">
        <v>31</v>
      </c>
      <c r="D43" s="22" vm="17">
        <v>136.26300117999997</v>
      </c>
      <c r="E43" s="22" vm="18">
        <v>129.50083676</v>
      </c>
      <c r="F43" s="22" vm="17">
        <f t="shared" si="29"/>
        <v>5.2217148469334518</v>
      </c>
      <c r="G43" s="22" vm="19">
        <v>116.90294383999999</v>
      </c>
      <c r="H43" s="22" vm="20">
        <v>94.154217529999997</v>
      </c>
      <c r="I43" s="22" vm="19">
        <f t="shared" si="30"/>
        <v>24.161133623941652</v>
      </c>
      <c r="J43" s="20" vm="17">
        <f t="shared" si="31"/>
        <v>1.5918667653727605</v>
      </c>
      <c r="K43" s="20" vm="18">
        <f t="shared" si="32"/>
        <v>1.4269047867873379</v>
      </c>
    </row>
    <row r="44" spans="3:11">
      <c r="C44" s="5" t="s">
        <v>9</v>
      </c>
      <c r="D44" s="23">
        <v>26.878774310000004</v>
      </c>
      <c r="E44" s="23">
        <v>18.693981440000002</v>
      </c>
      <c r="F44" s="22">
        <f t="shared" si="29"/>
        <v>43.783037317490795</v>
      </c>
      <c r="G44" s="23">
        <v>17.365027919999999</v>
      </c>
      <c r="H44" s="23">
        <v>14.960874750000002</v>
      </c>
      <c r="I44" s="22">
        <f t="shared" si="30"/>
        <v>16.069602948851625</v>
      </c>
      <c r="J44" s="20">
        <f t="shared" si="31"/>
        <v>0.31400620232577331</v>
      </c>
      <c r="K44" s="20">
        <f t="shared" si="32"/>
        <v>0.20597960807222243</v>
      </c>
    </row>
    <row r="45" spans="3:11" s="1" customFormat="1">
      <c r="C45" s="4" t="s">
        <v>10</v>
      </c>
      <c r="D45" s="24" vm="21">
        <v>5922.224198879996</v>
      </c>
      <c r="E45" s="24" vm="22">
        <v>6537.2359089000038</v>
      </c>
      <c r="F45" s="24" vm="21">
        <f t="shared" si="29"/>
        <v>-9.4078249368775317</v>
      </c>
      <c r="G45" s="24" vm="23">
        <v>2880.7783951099996</v>
      </c>
      <c r="H45" s="24" vm="24">
        <v>3109.9352908299988</v>
      </c>
      <c r="I45" s="24" vm="23">
        <f t="shared" si="30"/>
        <v>-7.3685422457404428</v>
      </c>
      <c r="J45" s="19" vm="21">
        <f t="shared" si="31"/>
        <v>69.185265241810157</v>
      </c>
      <c r="K45" s="19" vm="22">
        <f t="shared" si="32"/>
        <v>72.030524621665691</v>
      </c>
    </row>
    <row r="46" spans="3:11">
      <c r="C46" s="5" t="s">
        <v>11</v>
      </c>
      <c r="D46" s="22" vm="25">
        <v>472.78902140000002</v>
      </c>
      <c r="E46" s="22" vm="26">
        <v>496.21610300999998</v>
      </c>
      <c r="F46" s="22" vm="25">
        <f t="shared" si="29"/>
        <v>-4.7211449745168466</v>
      </c>
      <c r="G46" s="22" vm="27">
        <v>112.45738726999997</v>
      </c>
      <c r="H46" s="22" vm="28">
        <v>128.89627694000004</v>
      </c>
      <c r="I46" s="22" vm="27">
        <f t="shared" si="30"/>
        <v>-12.753579901809118</v>
      </c>
      <c r="J46" s="20" vm="25">
        <f t="shared" si="31"/>
        <v>5.5232684124253417</v>
      </c>
      <c r="K46" s="20" vm="26">
        <f t="shared" si="32"/>
        <v>5.4675564296016201</v>
      </c>
    </row>
    <row r="47" spans="3:11">
      <c r="C47" s="5" t="s">
        <v>12</v>
      </c>
      <c r="D47" s="22" vm="29">
        <v>278.35841669999991</v>
      </c>
      <c r="E47" s="22" vm="30">
        <v>249.46770122999996</v>
      </c>
      <c r="F47" s="22" vm="29">
        <f t="shared" si="29"/>
        <v>11.580944277577558</v>
      </c>
      <c r="G47" s="22" vm="31">
        <v>155.77324597999996</v>
      </c>
      <c r="H47" s="22" vm="32">
        <v>162.95038817999998</v>
      </c>
      <c r="I47" s="22" vm="31">
        <f t="shared" si="30"/>
        <v>-4.4044953069224562</v>
      </c>
      <c r="J47" s="20" vm="29">
        <f t="shared" si="31"/>
        <v>3.2518696092798911</v>
      </c>
      <c r="K47" s="20" vm="30">
        <f t="shared" si="32"/>
        <v>2.7487595133738223</v>
      </c>
    </row>
    <row r="48" spans="3:11">
      <c r="C48" s="5" t="s">
        <v>32</v>
      </c>
      <c r="D48" s="22" vm="33">
        <v>45.266348840000006</v>
      </c>
      <c r="E48" s="22" vm="34">
        <v>55.488104409999998</v>
      </c>
      <c r="F48" s="22" vm="33">
        <f t="shared" si="29"/>
        <v>-18.421525980544828</v>
      </c>
      <c r="G48" s="22" vm="35">
        <v>11.621173990000001</v>
      </c>
      <c r="H48" s="22" vm="36">
        <v>14.299104980000001</v>
      </c>
      <c r="I48" s="22" vm="35">
        <f t="shared" si="30"/>
        <v>-18.727962300756545</v>
      </c>
      <c r="J48" s="20" vm="33">
        <f t="shared" si="31"/>
        <v>0.52881556757273418</v>
      </c>
      <c r="K48" s="20" vm="34">
        <f t="shared" si="32"/>
        <v>0.61139560000773996</v>
      </c>
    </row>
    <row r="49" spans="3:11" s="1" customFormat="1">
      <c r="C49" s="25" t="s">
        <v>13</v>
      </c>
      <c r="D49" s="21">
        <v>1142.7113311199998</v>
      </c>
      <c r="E49" s="21">
        <v>1252.4732936999999</v>
      </c>
      <c r="F49" s="22">
        <f t="shared" si="29"/>
        <v>-8.7636170074130888</v>
      </c>
      <c r="G49" s="21">
        <v>682.94461713999988</v>
      </c>
      <c r="H49" s="21">
        <v>738.98412306</v>
      </c>
      <c r="I49" s="22">
        <f t="shared" si="30"/>
        <v>-7.5833166331031094</v>
      </c>
      <c r="J49" s="20">
        <f t="shared" si="31"/>
        <v>13.349509218734177</v>
      </c>
      <c r="K49" s="20">
        <f t="shared" si="32"/>
        <v>13.800375216230636</v>
      </c>
    </row>
    <row r="50" spans="3:11">
      <c r="C50" s="8" t="s">
        <v>14</v>
      </c>
      <c r="D50" s="22" vm="37">
        <v>554.97032334999994</v>
      </c>
      <c r="E50" s="22" vm="38">
        <v>582.9380100699999</v>
      </c>
      <c r="F50" s="22" vm="37">
        <f t="shared" si="29"/>
        <v>-4.797711975693872</v>
      </c>
      <c r="G50" s="22" vm="39">
        <v>246.60430718999996</v>
      </c>
      <c r="H50" s="22" vm="40">
        <v>275.05600456000002</v>
      </c>
      <c r="I50" s="22" vm="39">
        <f t="shared" si="30"/>
        <v>-10.343965191930096</v>
      </c>
      <c r="J50" s="20" vm="37">
        <f t="shared" si="31"/>
        <v>6.4833359448911532</v>
      </c>
      <c r="K50" s="20" vm="38">
        <f t="shared" si="32"/>
        <v>6.4231016399586096</v>
      </c>
    </row>
    <row r="51" spans="3:11">
      <c r="C51" s="8" t="s">
        <v>15</v>
      </c>
      <c r="D51" s="22" vm="41">
        <v>587.7410077699999</v>
      </c>
      <c r="E51" s="22" vm="42">
        <v>669.53528362999998</v>
      </c>
      <c r="F51" s="22" vm="41">
        <f t="shared" si="29"/>
        <v>-12.216574370291355</v>
      </c>
      <c r="G51" s="22" vm="43">
        <v>436.34030994999995</v>
      </c>
      <c r="H51" s="22" vm="44">
        <v>463.92811849999998</v>
      </c>
      <c r="I51" s="22" vm="43">
        <f t="shared" si="30"/>
        <v>-5.9465696192760618</v>
      </c>
      <c r="J51" s="20" vm="41">
        <f t="shared" si="31"/>
        <v>6.8661732738430246</v>
      </c>
      <c r="K51" s="20" vm="42">
        <f t="shared" si="32"/>
        <v>7.3772735762720263</v>
      </c>
    </row>
    <row r="52" spans="3:11" s="1" customFormat="1">
      <c r="C52" s="25" t="s">
        <v>16</v>
      </c>
      <c r="D52" s="21">
        <v>3079.7042837499989</v>
      </c>
      <c r="E52" s="21">
        <v>3640.3642136299995</v>
      </c>
      <c r="F52" s="22">
        <f t="shared" si="29"/>
        <v>-15.401204302053529</v>
      </c>
      <c r="G52" s="21">
        <v>1583.1442740799998</v>
      </c>
      <c r="H52" s="21">
        <v>1692.9736939499999</v>
      </c>
      <c r="I52" s="22">
        <f t="shared" si="30"/>
        <v>-6.4873671848821743</v>
      </c>
      <c r="J52" s="20">
        <f t="shared" si="31"/>
        <v>35.978063406967642</v>
      </c>
      <c r="K52" s="20">
        <f t="shared" si="32"/>
        <v>40.11134794213487</v>
      </c>
    </row>
    <row r="53" spans="3:11">
      <c r="C53" s="8" t="s">
        <v>17</v>
      </c>
      <c r="D53" s="22" vm="45">
        <v>645.46650678999993</v>
      </c>
      <c r="E53" s="22" vm="46">
        <v>662.59913528999994</v>
      </c>
      <c r="F53" s="22" vm="45">
        <f t="shared" si="29"/>
        <v>-2.5856702171066956</v>
      </c>
      <c r="G53" s="22" vm="47">
        <v>590.40257941999994</v>
      </c>
      <c r="H53" s="22" vm="48">
        <v>618.13631368000006</v>
      </c>
      <c r="I53" s="22" vm="47">
        <f t="shared" si="30"/>
        <v>-4.4866696303426465</v>
      </c>
      <c r="J53" s="20" vm="45">
        <f t="shared" si="31"/>
        <v>7.5405405093269229</v>
      </c>
      <c r="K53" s="20" vm="46">
        <f t="shared" si="32"/>
        <v>7.3008476355921568</v>
      </c>
    </row>
    <row r="54" spans="3:11">
      <c r="C54" s="8" t="s">
        <v>18</v>
      </c>
      <c r="D54" s="22" vm="49">
        <v>2434.2377769599989</v>
      </c>
      <c r="E54" s="22" vm="50">
        <v>2977.7650783399995</v>
      </c>
      <c r="F54" s="22" vm="49">
        <f t="shared" si="29"/>
        <v>-18.252860352670879</v>
      </c>
      <c r="G54" s="22" vm="51">
        <v>992.74169465999978</v>
      </c>
      <c r="H54" s="22" vm="52">
        <v>1074.8373802699998</v>
      </c>
      <c r="I54" s="22" vm="51">
        <f t="shared" si="30"/>
        <v>-7.6379633902737538</v>
      </c>
      <c r="J54" s="20" vm="49">
        <f t="shared" si="31"/>
        <v>28.437522897640715</v>
      </c>
      <c r="K54" s="20" vm="50">
        <f t="shared" si="32"/>
        <v>32.810500306542707</v>
      </c>
    </row>
    <row r="55" spans="3:11">
      <c r="C55" s="5" t="s">
        <v>19</v>
      </c>
      <c r="D55" s="22" vm="53">
        <v>301.54241888999991</v>
      </c>
      <c r="E55" s="22" vm="54">
        <v>309.78097935</v>
      </c>
      <c r="F55" s="22" vm="53">
        <f t="shared" si="29"/>
        <v>-2.6594791188557565</v>
      </c>
      <c r="G55" s="22" vm="55">
        <v>135.31045603000004</v>
      </c>
      <c r="H55" s="22" vm="56">
        <v>141.88745323000006</v>
      </c>
      <c r="I55" s="22" vm="55">
        <f t="shared" si="30"/>
        <v>-4.6353620776734061</v>
      </c>
      <c r="J55" s="20" vm="53">
        <f t="shared" si="31"/>
        <v>3.5227123344143436</v>
      </c>
      <c r="K55" s="20" vm="54">
        <f t="shared" si="32"/>
        <v>3.413321283084692</v>
      </c>
    </row>
    <row r="56" spans="3:11">
      <c r="C56" s="5" t="s">
        <v>33</v>
      </c>
      <c r="D56" s="22" vm="57">
        <v>164.16620411999997</v>
      </c>
      <c r="E56" s="22" vm="58">
        <v>175.61329443000011</v>
      </c>
      <c r="F56" s="22" vm="57">
        <f t="shared" si="29"/>
        <v>-6.5183506448955058</v>
      </c>
      <c r="G56" s="22" vm="59">
        <v>96.306939360000001</v>
      </c>
      <c r="H56" s="22" vm="60">
        <v>83.352942310000032</v>
      </c>
      <c r="I56" s="22" vm="59">
        <f t="shared" si="30"/>
        <v>15.541139509895672</v>
      </c>
      <c r="J56" s="20" vm="57">
        <f t="shared" si="31"/>
        <v>1.917840661610098</v>
      </c>
      <c r="K56" s="20" vm="58">
        <f t="shared" si="32"/>
        <v>1.9349948364431038</v>
      </c>
    </row>
    <row r="57" spans="3:11">
      <c r="C57" s="5" t="s">
        <v>34</v>
      </c>
      <c r="D57" s="22" vm="61">
        <v>41.67007521</v>
      </c>
      <c r="E57" s="22" vm="62">
        <v>37.808247170000001</v>
      </c>
      <c r="F57" s="22" vm="61">
        <f t="shared" si="29"/>
        <v>10.214247760907242</v>
      </c>
      <c r="G57" s="22" vm="63">
        <v>7.5053820999999994</v>
      </c>
      <c r="H57" s="22" vm="64">
        <v>5.4761365300000007</v>
      </c>
      <c r="I57" s="22" vm="63">
        <f t="shared" si="30"/>
        <v>37.056153711346525</v>
      </c>
      <c r="J57" s="20" vm="61">
        <f t="shared" si="31"/>
        <v>0.48680278038025798</v>
      </c>
      <c r="K57" s="20" vm="62">
        <f t="shared" si="32"/>
        <v>0.41659011799972728</v>
      </c>
    </row>
    <row r="58" spans="3:11">
      <c r="C58" s="5" t="s">
        <v>20</v>
      </c>
      <c r="D58" s="22" vm="65">
        <v>194.52414742000005</v>
      </c>
      <c r="E58" s="22" vm="66">
        <v>145.94423652000006</v>
      </c>
      <c r="F58" s="22" vm="65">
        <f t="shared" si="29"/>
        <v>33.286625123659917</v>
      </c>
      <c r="G58" s="22" vm="67">
        <v>31.610714950000002</v>
      </c>
      <c r="H58" s="22" vm="68">
        <v>44.14169862</v>
      </c>
      <c r="I58" s="22" vm="67">
        <f t="shared" si="30"/>
        <v>-28.388086688450144</v>
      </c>
      <c r="J58" s="20" vm="65">
        <f t="shared" si="31"/>
        <v>2.2724915982976266</v>
      </c>
      <c r="K58" s="20" vm="66">
        <f t="shared" si="32"/>
        <v>1.6080863637997356</v>
      </c>
    </row>
    <row r="59" spans="3:11">
      <c r="C59" s="5" t="s">
        <v>21</v>
      </c>
      <c r="D59" s="22" vm="69">
        <v>115.89885698999998</v>
      </c>
      <c r="E59" s="22" vm="70">
        <v>93.605059439999991</v>
      </c>
      <c r="F59" s="22" vm="69">
        <f t="shared" si="29"/>
        <v>23.816872382085421</v>
      </c>
      <c r="G59" s="22" vm="71">
        <v>19.926817280000002</v>
      </c>
      <c r="H59" s="22" vm="72">
        <v>71.642475430000005</v>
      </c>
      <c r="I59" s="22" vm="71">
        <f t="shared" si="30"/>
        <v>-72.185749919445513</v>
      </c>
      <c r="J59" s="20" vm="69">
        <f t="shared" si="31"/>
        <v>1.3539664985314503</v>
      </c>
      <c r="K59" s="20" vm="70">
        <f t="shared" si="32"/>
        <v>1.0313872151265109</v>
      </c>
    </row>
    <row r="60" spans="3:11">
      <c r="C60" s="5" t="s">
        <v>30</v>
      </c>
      <c r="D60" s="22" vm="73">
        <v>55.524655690000003</v>
      </c>
      <c r="E60" s="22" vm="74">
        <v>50.009129270000003</v>
      </c>
      <c r="F60" s="22" vm="73">
        <f t="shared" si="29"/>
        <v>11.029039098484574</v>
      </c>
      <c r="G60" s="22" vm="75">
        <v>23.027474270000003</v>
      </c>
      <c r="H60" s="22" vm="76">
        <v>16.77296544</v>
      </c>
      <c r="I60" s="22" vm="75">
        <f t="shared" si="30"/>
        <v>37.289225047136341</v>
      </c>
      <c r="J60" s="20" vm="73">
        <f t="shared" si="31"/>
        <v>0.64865629911466893</v>
      </c>
      <c r="K60" s="20" vm="74">
        <f t="shared" si="32"/>
        <v>0.55102552017232065</v>
      </c>
    </row>
    <row r="61" spans="3:11">
      <c r="C61" s="5" t="s">
        <v>22</v>
      </c>
      <c r="D61" s="23">
        <v>30.068438749999999</v>
      </c>
      <c r="E61" s="23">
        <v>30.465546740000001</v>
      </c>
      <c r="F61" s="22">
        <f t="shared" si="29"/>
        <v>-1.303465824490246</v>
      </c>
      <c r="G61" s="23">
        <v>21.149912660000005</v>
      </c>
      <c r="H61" s="23">
        <v>8.5580321599999998</v>
      </c>
      <c r="I61" s="22">
        <f t="shared" si="30"/>
        <v>147.13523231256477</v>
      </c>
      <c r="J61" s="20">
        <f t="shared" si="31"/>
        <v>0.35126885448195205</v>
      </c>
      <c r="K61" s="20">
        <f t="shared" si="32"/>
        <v>0.33568458369086585</v>
      </c>
    </row>
    <row r="65" spans="3:8" ht="15.75">
      <c r="C65"/>
      <c r="D65" s="17"/>
      <c r="E65" s="17"/>
      <c r="F65" s="16"/>
      <c r="G65" s="17"/>
      <c r="H65" s="17"/>
    </row>
  </sheetData>
  <mergeCells count="9">
    <mergeCell ref="D3:F3"/>
    <mergeCell ref="G3:I3"/>
    <mergeCell ref="J3:K3"/>
    <mergeCell ref="C36:C38"/>
    <mergeCell ref="D36:F36"/>
    <mergeCell ref="G36:I36"/>
    <mergeCell ref="J36:K36"/>
    <mergeCell ref="D35:K35"/>
    <mergeCell ref="C3:C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2011-11-15T14:48:09Z</dcterms:created>
  <dcterms:modified xsi:type="dcterms:W3CDTF">2015-01-27T15:18:18Z</dcterms:modified>
</cp:coreProperties>
</file>