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7" i="1"/>
  <c r="E7"/>
  <c r="F7"/>
  <c r="G7"/>
  <c r="H7"/>
  <c r="I7"/>
  <c r="D8"/>
  <c r="E8"/>
  <c r="F8"/>
  <c r="G8"/>
  <c r="H8"/>
  <c r="I8"/>
  <c r="D9"/>
  <c r="E9"/>
  <c r="F9"/>
  <c r="G9"/>
  <c r="H9"/>
  <c r="I9"/>
  <c r="D10"/>
  <c r="E10"/>
  <c r="F10"/>
  <c r="G10"/>
  <c r="H10"/>
  <c r="I10"/>
  <c r="D11"/>
  <c r="E11"/>
  <c r="F11"/>
  <c r="G11"/>
  <c r="H11"/>
  <c r="I11"/>
  <c r="D12"/>
  <c r="E12"/>
  <c r="F12"/>
  <c r="G12"/>
  <c r="H12"/>
  <c r="I12"/>
  <c r="D13"/>
  <c r="E13"/>
  <c r="F13"/>
  <c r="G13"/>
  <c r="H13"/>
  <c r="I13"/>
  <c r="D14"/>
  <c r="E14"/>
  <c r="F14"/>
  <c r="G14"/>
  <c r="H14"/>
  <c r="I14"/>
  <c r="D15"/>
  <c r="E15"/>
  <c r="F15"/>
  <c r="G15"/>
  <c r="H15"/>
  <c r="I15"/>
  <c r="D16"/>
  <c r="E16"/>
  <c r="F16"/>
  <c r="G16"/>
  <c r="H16"/>
  <c r="I16"/>
  <c r="D17"/>
  <c r="E17"/>
  <c r="F17"/>
  <c r="G17"/>
  <c r="H17"/>
  <c r="I17"/>
  <c r="D18"/>
  <c r="E18"/>
  <c r="F18"/>
  <c r="G18"/>
  <c r="H18"/>
  <c r="I18"/>
  <c r="D19"/>
  <c r="E19"/>
  <c r="F19"/>
  <c r="G19"/>
  <c r="H19"/>
  <c r="I19"/>
  <c r="D20"/>
  <c r="E20"/>
  <c r="F20"/>
  <c r="G20"/>
  <c r="H20"/>
  <c r="I20"/>
  <c r="D21"/>
  <c r="E21"/>
  <c r="F21"/>
  <c r="G21"/>
  <c r="H21"/>
  <c r="I21"/>
  <c r="D22"/>
  <c r="E22"/>
  <c r="F22"/>
  <c r="G22"/>
  <c r="H22"/>
  <c r="I22"/>
  <c r="D23"/>
  <c r="E23"/>
  <c r="F23"/>
  <c r="G23"/>
  <c r="H23"/>
  <c r="I23"/>
  <c r="D24"/>
  <c r="E24"/>
  <c r="F24"/>
  <c r="G24"/>
  <c r="H24"/>
  <c r="I24"/>
  <c r="D25"/>
  <c r="E25"/>
  <c r="F25"/>
  <c r="G25"/>
  <c r="H25"/>
  <c r="I25"/>
  <c r="D26"/>
  <c r="E26"/>
  <c r="F26"/>
  <c r="G26"/>
  <c r="H26"/>
  <c r="I26"/>
  <c r="D27"/>
  <c r="E27"/>
  <c r="F27"/>
  <c r="G27"/>
  <c r="H27"/>
  <c r="I27"/>
  <c r="D28"/>
  <c r="E28"/>
  <c r="F28"/>
  <c r="G28"/>
  <c r="H28"/>
  <c r="I28"/>
  <c r="H6"/>
  <c r="E6"/>
  <c r="G6"/>
  <c r="D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K6"/>
  <c r="J6"/>
  <c r="I6"/>
  <c r="F6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K39"/>
  <c r="J39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39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6">
    <s v="KRK HUO2 RH Statistika"/>
    <s v="[Godina Podatka].[Godina podatka].&amp;[2013]"/>
    <s v="[Rizici].[hSkupineRiziciOsiguranja].[Vrsta osiguranja].&amp;[1]"/>
    <s v="[Measures].[Zaračunata bruto premija osiguranja- rizici]"/>
    <s v="{[Učestalost podataka].[Učestalost podatka].&amp;[10],[Učestalost podataka].[Učestalost podatka].&amp;[7],[Učestalost podataka].[Učestalost podatka].&amp;[8],[Učestalost podataka].[Učestalost podatka].&amp;[9]}"/>
    <s v="#,##0.00"/>
    <s v="[Godina Podatka].[Godina podatka].&amp;[2012]"/>
    <s v="[Measures].[Likvidirane štete bruto - rizici]"/>
    <s v="[Rizici].[hSkupineRiziciOsiguranja].[Vrsta osiguranja].&amp;[2]"/>
    <s v="[Rizici].[hSkupineRiziciOsiguranja].[Vrsta osiguranja].&amp;[3]"/>
    <s v="[Rizici].[hSkupineRiziciOsiguranja].[Vrsta osiguranja].&amp;[6]"/>
    <s v="[Rizici].[hSkupineRiziciOsiguranja].[Vrsta osiguranja].&amp;[7]"/>
    <s v="[Rizici].[hSkupineRiziciOsiguranja].[Vrsta osiguranja].&amp;[8]"/>
    <s v="[Rizici].[hSkupineRiziciOsiguranja].[Vrsta osiguranja].&amp;[9]"/>
    <s v="[Rizici].[hSkupineRiziciOsiguranja].[Vrsta osiguranja].&amp;[10]"/>
    <s v="[Rizici].[hSkupineRiziciOsiguranja].[Vrsta osiguranja].&amp;[12]"/>
    <s v="[Rizici].[hSkupineRiziciOsiguranja].[Vrsta osiguranja].&amp;[13]"/>
    <s v="[Rizici].[hSkupineRiziciOsiguranja].[Vrsta osiguranja].&amp;[14]"/>
    <s v="[Rizici].[hSkupineRiziciOsiguranja].[Vrsta osiguranja].&amp;[16]"/>
    <s v="[Rizici].[hSkupineRiziciOsiguranja].[Vrsta osiguranja].&amp;[18]"/>
    <s v="[Rizici].[hSkupineRiziciOsiguranja].[Vrsta osiguranja].&amp;[19]"/>
    <s v="[Rizici].[hSkupineRiziciOsiguranja].[Vrsta osiguranja].&amp;[21]"/>
    <s v="[Rizici].[hSkupineRiziciOsiguranja].[Vrsta osiguranja].&amp;[23]"/>
    <s v="[Rizici].[hSkupineRiziciOsiguranja].[Skupina osiguranja].&amp;[1]"/>
    <s v="[Rizici].[hSkupineRiziciOsiguranja].[Skupina osiguranja].&amp;[2]"/>
    <s v="[Rizici].[hSkupineRiziciOsiguranja].[Sve]"/>
  </metadataStrings>
  <mdxMetadata count="76">
    <mdx n="0" f="v">
      <t c="4" si="5">
        <n x="1"/>
        <n x="2"/>
        <n x="3"/>
        <n x="4" s="1"/>
      </t>
    </mdx>
    <mdx n="0" f="v">
      <t c="4" si="5">
        <n x="6"/>
        <n x="2"/>
        <n x="3"/>
        <n x="4" s="1"/>
      </t>
    </mdx>
    <mdx n="0" f="v">
      <t c="4" si="5">
        <n x="1"/>
        <n x="2"/>
        <n x="7"/>
        <n x="4" s="1"/>
      </t>
    </mdx>
    <mdx n="0" f="v">
      <t c="4" si="5">
        <n x="6"/>
        <n x="2"/>
        <n x="7"/>
        <n x="4" s="1"/>
      </t>
    </mdx>
    <mdx n="0" f="v">
      <t c="4" si="5">
        <n x="1"/>
        <n x="8"/>
        <n x="3"/>
        <n x="4" s="1"/>
      </t>
    </mdx>
    <mdx n="0" f="v">
      <t c="4" si="5">
        <n x="6"/>
        <n x="8"/>
        <n x="3"/>
        <n x="4" s="1"/>
      </t>
    </mdx>
    <mdx n="0" f="v">
      <t c="4" si="5">
        <n x="1"/>
        <n x="8"/>
        <n x="7"/>
        <n x="4" s="1"/>
      </t>
    </mdx>
    <mdx n="0" f="v">
      <t c="4" si="5">
        <n x="6"/>
        <n x="8"/>
        <n x="7"/>
        <n x="4" s="1"/>
      </t>
    </mdx>
    <mdx n="0" f="v">
      <t c="4" si="5">
        <n x="1"/>
        <n x="9"/>
        <n x="3"/>
        <n x="4" s="1"/>
      </t>
    </mdx>
    <mdx n="0" f="v">
      <t c="4" si="5">
        <n x="6"/>
        <n x="9"/>
        <n x="3"/>
        <n x="4" s="1"/>
      </t>
    </mdx>
    <mdx n="0" f="v">
      <t c="4" si="5">
        <n x="1"/>
        <n x="9"/>
        <n x="7"/>
        <n x="4" s="1"/>
      </t>
    </mdx>
    <mdx n="0" f="v">
      <t c="4" si="5">
        <n x="6"/>
        <n x="9"/>
        <n x="7"/>
        <n x="4" s="1"/>
      </t>
    </mdx>
    <mdx n="0" f="v">
      <t c="4" si="5">
        <n x="1"/>
        <n x="10"/>
        <n x="3"/>
        <n x="4" s="1"/>
      </t>
    </mdx>
    <mdx n="0" f="v">
      <t c="4" si="5">
        <n x="6"/>
        <n x="10"/>
        <n x="3"/>
        <n x="4" s="1"/>
      </t>
    </mdx>
    <mdx n="0" f="v">
      <t c="4" si="5">
        <n x="1"/>
        <n x="10"/>
        <n x="7"/>
        <n x="4" s="1"/>
      </t>
    </mdx>
    <mdx n="0" f="v">
      <t c="4" si="5">
        <n x="6"/>
        <n x="10"/>
        <n x="7"/>
        <n x="4" s="1"/>
      </t>
    </mdx>
    <mdx n="0" f="v">
      <t c="4" si="5">
        <n x="1"/>
        <n x="11"/>
        <n x="3"/>
        <n x="4" s="1"/>
      </t>
    </mdx>
    <mdx n="0" f="v">
      <t c="4" si="5">
        <n x="6"/>
        <n x="11"/>
        <n x="3"/>
        <n x="4" s="1"/>
      </t>
    </mdx>
    <mdx n="0" f="v">
      <t c="4" si="5">
        <n x="1"/>
        <n x="11"/>
        <n x="7"/>
        <n x="4" s="1"/>
      </t>
    </mdx>
    <mdx n="0" f="v">
      <t c="4" si="5">
        <n x="6"/>
        <n x="11"/>
        <n x="7"/>
        <n x="4" s="1"/>
      </t>
    </mdx>
    <mdx n="0" f="v">
      <t c="4" si="5">
        <n x="1"/>
        <n x="12"/>
        <n x="3"/>
        <n x="4" s="1"/>
      </t>
    </mdx>
    <mdx n="0" f="v">
      <t c="4" si="5">
        <n x="6"/>
        <n x="12"/>
        <n x="3"/>
        <n x="4" s="1"/>
      </t>
    </mdx>
    <mdx n="0" f="v">
      <t c="4" si="5">
        <n x="1"/>
        <n x="12"/>
        <n x="7"/>
        <n x="4" s="1"/>
      </t>
    </mdx>
    <mdx n="0" f="v">
      <t c="4" si="5">
        <n x="6"/>
        <n x="12"/>
        <n x="7"/>
        <n x="4" s="1"/>
      </t>
    </mdx>
    <mdx n="0" f="v">
      <t c="4" si="5">
        <n x="1"/>
        <n x="13"/>
        <n x="3"/>
        <n x="4" s="1"/>
      </t>
    </mdx>
    <mdx n="0" f="v">
      <t c="4" si="5">
        <n x="6"/>
        <n x="13"/>
        <n x="3"/>
        <n x="4" s="1"/>
      </t>
    </mdx>
    <mdx n="0" f="v">
      <t c="4" si="5">
        <n x="1"/>
        <n x="13"/>
        <n x="7"/>
        <n x="4" s="1"/>
      </t>
    </mdx>
    <mdx n="0" f="v">
      <t c="4" si="5">
        <n x="6"/>
        <n x="13"/>
        <n x="7"/>
        <n x="4" s="1"/>
      </t>
    </mdx>
    <mdx n="0" f="v">
      <t c="4" si="5">
        <n x="1"/>
        <n x="14"/>
        <n x="3"/>
        <n x="4" s="1"/>
      </t>
    </mdx>
    <mdx n="0" f="v">
      <t c="4" si="5">
        <n x="6"/>
        <n x="14"/>
        <n x="3"/>
        <n x="4" s="1"/>
      </t>
    </mdx>
    <mdx n="0" f="v">
      <t c="4" si="5">
        <n x="1"/>
        <n x="14"/>
        <n x="7"/>
        <n x="4" s="1"/>
      </t>
    </mdx>
    <mdx n="0" f="v">
      <t c="4" si="5">
        <n x="6"/>
        <n x="14"/>
        <n x="7"/>
        <n x="4" s="1"/>
      </t>
    </mdx>
    <mdx n="0" f="v">
      <t c="4" si="5">
        <n x="1"/>
        <n x="15"/>
        <n x="3"/>
        <n x="4" s="1"/>
      </t>
    </mdx>
    <mdx n="0" f="v">
      <t c="4" si="5">
        <n x="6"/>
        <n x="15"/>
        <n x="3"/>
        <n x="4" s="1"/>
      </t>
    </mdx>
    <mdx n="0" f="v">
      <t c="4" si="5">
        <n x="1"/>
        <n x="15"/>
        <n x="7"/>
        <n x="4" s="1"/>
      </t>
    </mdx>
    <mdx n="0" f="v">
      <t c="4" si="5">
        <n x="6"/>
        <n x="15"/>
        <n x="7"/>
        <n x="4" s="1"/>
      </t>
    </mdx>
    <mdx n="0" f="v">
      <t c="4" si="5">
        <n x="1"/>
        <n x="16"/>
        <n x="3"/>
        <n x="4" s="1"/>
      </t>
    </mdx>
    <mdx n="0" f="v">
      <t c="4" si="5">
        <n x="6"/>
        <n x="16"/>
        <n x="3"/>
        <n x="4" s="1"/>
      </t>
    </mdx>
    <mdx n="0" f="v">
      <t c="4" si="5">
        <n x="1"/>
        <n x="16"/>
        <n x="7"/>
        <n x="4" s="1"/>
      </t>
    </mdx>
    <mdx n="0" f="v">
      <t c="4" si="5">
        <n x="6"/>
        <n x="16"/>
        <n x="7"/>
        <n x="4" s="1"/>
      </t>
    </mdx>
    <mdx n="0" f="v">
      <t c="4" si="5">
        <n x="1"/>
        <n x="17"/>
        <n x="3"/>
        <n x="4" s="1"/>
      </t>
    </mdx>
    <mdx n="0" f="v">
      <t c="4" si="5">
        <n x="6"/>
        <n x="17"/>
        <n x="3"/>
        <n x="4" s="1"/>
      </t>
    </mdx>
    <mdx n="0" f="v">
      <t c="4" si="5">
        <n x="1"/>
        <n x="17"/>
        <n x="7"/>
        <n x="4" s="1"/>
      </t>
    </mdx>
    <mdx n="0" f="v">
      <t c="4" si="5">
        <n x="6"/>
        <n x="17"/>
        <n x="7"/>
        <n x="4" s="1"/>
      </t>
    </mdx>
    <mdx n="0" f="v">
      <t c="4" si="5">
        <n x="1"/>
        <n x="18"/>
        <n x="3"/>
        <n x="4" s="1"/>
      </t>
    </mdx>
    <mdx n="0" f="v">
      <t c="4" si="5">
        <n x="6"/>
        <n x="18"/>
        <n x="3"/>
        <n x="4" s="1"/>
      </t>
    </mdx>
    <mdx n="0" f="v">
      <t c="4" si="5">
        <n x="1"/>
        <n x="18"/>
        <n x="7"/>
        <n x="4" s="1"/>
      </t>
    </mdx>
    <mdx n="0" f="v">
      <t c="4" si="5">
        <n x="6"/>
        <n x="18"/>
        <n x="7"/>
        <n x="4" s="1"/>
      </t>
    </mdx>
    <mdx n="0" f="v">
      <t c="4" si="5">
        <n x="1"/>
        <n x="19"/>
        <n x="3"/>
        <n x="4" s="1"/>
      </t>
    </mdx>
    <mdx n="0" f="v">
      <t c="4" si="5">
        <n x="6"/>
        <n x="19"/>
        <n x="3"/>
        <n x="4" s="1"/>
      </t>
    </mdx>
    <mdx n="0" f="v">
      <t c="4" si="5">
        <n x="1"/>
        <n x="19"/>
        <n x="7"/>
        <n x="4" s="1"/>
      </t>
    </mdx>
    <mdx n="0" f="v">
      <t c="4" si="5">
        <n x="6"/>
        <n x="19"/>
        <n x="7"/>
        <n x="4" s="1"/>
      </t>
    </mdx>
    <mdx n="0" f="v">
      <t c="4" si="5">
        <n x="1"/>
        <n x="20"/>
        <n x="3"/>
        <n x="4" s="1"/>
      </t>
    </mdx>
    <mdx n="0" f="v">
      <t c="4" si="5">
        <n x="6"/>
        <n x="20"/>
        <n x="3"/>
        <n x="4" s="1"/>
      </t>
    </mdx>
    <mdx n="0" f="v">
      <t c="4" si="5">
        <n x="1"/>
        <n x="20"/>
        <n x="7"/>
        <n x="4" s="1"/>
      </t>
    </mdx>
    <mdx n="0" f="v">
      <t c="4" si="5">
        <n x="6"/>
        <n x="20"/>
        <n x="7"/>
        <n x="4" s="1"/>
      </t>
    </mdx>
    <mdx n="0" f="v">
      <t c="4" si="5">
        <n x="1"/>
        <n x="21"/>
        <n x="3"/>
        <n x="4" s="1"/>
      </t>
    </mdx>
    <mdx n="0" f="v">
      <t c="4" si="5">
        <n x="6"/>
        <n x="21"/>
        <n x="3"/>
        <n x="4" s="1"/>
      </t>
    </mdx>
    <mdx n="0" f="v">
      <t c="4" si="5">
        <n x="1"/>
        <n x="21"/>
        <n x="7"/>
        <n x="4" s="1"/>
      </t>
    </mdx>
    <mdx n="0" f="v">
      <t c="4" si="5">
        <n x="6"/>
        <n x="21"/>
        <n x="7"/>
        <n x="4" s="1"/>
      </t>
    </mdx>
    <mdx n="0" f="v">
      <t c="4" si="5">
        <n x="1"/>
        <n x="22"/>
        <n x="3"/>
        <n x="4" s="1"/>
      </t>
    </mdx>
    <mdx n="0" f="v">
      <t c="4" si="5">
        <n x="6"/>
        <n x="22"/>
        <n x="3"/>
        <n x="4" s="1"/>
      </t>
    </mdx>
    <mdx n="0" f="v">
      <t c="4" si="5">
        <n x="1"/>
        <n x="22"/>
        <n x="7"/>
        <n x="4" s="1"/>
      </t>
    </mdx>
    <mdx n="0" f="v">
      <t c="4" si="5">
        <n x="6"/>
        <n x="22"/>
        <n x="7"/>
        <n x="4" s="1"/>
      </t>
    </mdx>
    <mdx n="0" f="v">
      <t c="4" si="5">
        <n x="1"/>
        <n x="23"/>
        <n x="3"/>
        <n x="4" s="1"/>
      </t>
    </mdx>
    <mdx n="0" f="v">
      <t c="4" si="5">
        <n x="6"/>
        <n x="23"/>
        <n x="3"/>
        <n x="4" s="1"/>
      </t>
    </mdx>
    <mdx n="0" f="v">
      <t c="4" si="5">
        <n x="1"/>
        <n x="23"/>
        <n x="7"/>
        <n x="4" s="1"/>
      </t>
    </mdx>
    <mdx n="0" f="v">
      <t c="4" si="5">
        <n x="6"/>
        <n x="23"/>
        <n x="7"/>
        <n x="4" s="1"/>
      </t>
    </mdx>
    <mdx n="0" f="v">
      <t c="4" si="5">
        <n x="1"/>
        <n x="24"/>
        <n x="3"/>
        <n x="4" s="1"/>
      </t>
    </mdx>
    <mdx n="0" f="v">
      <t c="4" si="5">
        <n x="6"/>
        <n x="24"/>
        <n x="3"/>
        <n x="4" s="1"/>
      </t>
    </mdx>
    <mdx n="0" f="v">
      <t c="4" si="5">
        <n x="1"/>
        <n x="24"/>
        <n x="7"/>
        <n x="4" s="1"/>
      </t>
    </mdx>
    <mdx n="0" f="v">
      <t c="4" si="5">
        <n x="6"/>
        <n x="24"/>
        <n x="7"/>
        <n x="4" s="1"/>
      </t>
    </mdx>
    <mdx n="0" f="v">
      <t c="4" si="5">
        <n x="1"/>
        <n x="25"/>
        <n x="3"/>
        <n x="4" s="1"/>
      </t>
    </mdx>
    <mdx n="0" f="v">
      <t c="4" si="5">
        <n x="6"/>
        <n x="25"/>
        <n x="3"/>
        <n x="4" s="1"/>
      </t>
    </mdx>
    <mdx n="0" f="v">
      <t c="4" si="5">
        <n x="1"/>
        <n x="25"/>
        <n x="7"/>
        <n x="4" s="1"/>
      </t>
    </mdx>
    <mdx n="0" f="v">
      <t c="4" si="5">
        <n x="6"/>
        <n x="25"/>
        <n x="7"/>
        <n x="4" s="1"/>
      </t>
    </mdx>
  </mdxMetadata>
  <valueMetadata count="7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</valueMetadata>
</metadata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<sst xmlns="http://schemas.openxmlformats.org/spreadsheetml/2006/main" count="83" uniqueCount="39">
  <si>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</si>
  <si>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</si>
  <si>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</si>
  <si>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</si>
  <si>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</si>
  <si>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</si>
  <si>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</si>
  <si>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</si>
  <si>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</si>
  <si>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</si>
  <si>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</si>
  <si>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</si>
  <si>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</si>
  <si>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</si>
  <si>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</si>
  <si>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</si>
  <si>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</si>
  <si>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</si>
  <si>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</si>
  <si>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</si>
  <si>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</si>
  <si>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</si>
  <si>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</si>
  <si>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</si>
  <si>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</si>
  <si>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</si>
  <si>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</si>
  <si>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</si>
  <si>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</si>
  <si>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</si>
  <si>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</si>
  <si>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</si>
  <si>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</si>
  <si>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</si>
  <si>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</si>
  <si>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1 EUR = 7.545624 Kuna - HRK (December 31st, 2012)</t>
  </si>
  <si>
    <t>Exchange rate for calculations:</t>
  </si>
  <si>
    <t>1 EUR = 7.637643 Kuna - HRK (December 31st, 2013)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</si>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</sst>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left" vertical="center" wrapText="1" indent="3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7" borderId="0" xfId="1" applyFont="1" applyFill="1"/>
    <xf numFmtId="0" fontId="2" fillId="7" borderId="0" xfId="0" applyFont="1" applyFill="1"/>
    <xf numFmtId="0" fontId="2" fillId="0" borderId="0" xfId="0" applyFont="1" applyFill="1"/>
    <xf numFmtId="0" fontId="4" fillId="7" borderId="0" xfId="0" applyFont="1" applyFill="1"/>
    <xf numFmtId="164" fontId="0" fillId="0" borderId="0" xfId="0" applyNumberFormat="1" applyFill="1"/>
    <xf numFmtId="164" fontId="0" fillId="0" borderId="0" xfId="0" applyNumberFormat="1"/>
    <xf numFmtId="0" fontId="9" fillId="7" borderId="0" xfId="1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/>
    </xf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 indent="1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0" fontId="5" fillId="0" borderId="1" xfId="0" applyFont="1" applyFill="1" applyBorder="1" applyAlignment="1">
      <alignment vertical="center" wrapText="1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65"/>
  <sheetViews>
    <sheetView tabSelected="1" topLeftCell="B10" workbookViewId="0">
      <selection activeCell="J32" sqref="J32"/>
    </sheetView>
  </sheetViews>
  <sheetFormatPr defaultRowHeight="15"/>
  <cols>
    <col min="1" max="2" width="9.140625" style="2"/>
    <col min="3" max="3" width="56.42578125" style="2" customWidth="1"/>
    <col min="4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>
      <c r="C2" s="1" t="s">
        <v>38</v>
      </c>
    </row>
    <row r="3" spans="3:11">
      <c r="C3" s="23" t="s">
        <v>0</v>
      </c>
      <c r="D3" s="19" t="s">
        <v>1</v>
      </c>
      <c r="E3" s="19"/>
      <c r="F3" s="19"/>
      <c r="G3" s="20" t="s">
        <v>2</v>
      </c>
      <c r="H3" s="21"/>
      <c r="I3" s="21"/>
      <c r="J3" s="22" t="s">
        <v>26</v>
      </c>
      <c r="K3" s="22"/>
    </row>
    <row r="4" spans="3:11">
      <c r="C4" s="23"/>
      <c r="D4" s="10">
        <v>2013</v>
      </c>
      <c r="E4" s="10">
        <v>2012</v>
      </c>
      <c r="F4" s="10" t="s">
        <v>27</v>
      </c>
      <c r="G4" s="10">
        <v>2013</v>
      </c>
      <c r="H4" s="10">
        <v>2012</v>
      </c>
      <c r="I4" s="10" t="s">
        <v>27</v>
      </c>
      <c r="J4" s="10">
        <v>2013</v>
      </c>
      <c r="K4" s="10">
        <v>2012</v>
      </c>
    </row>
    <row r="5" spans="3:11">
      <c r="C5" s="23"/>
      <c r="D5" s="11" t="s">
        <v>3</v>
      </c>
      <c r="E5" s="11" t="s">
        <v>3</v>
      </c>
      <c r="F5" s="11" t="s">
        <v>5</v>
      </c>
      <c r="G5" s="11" t="s">
        <v>3</v>
      </c>
      <c r="H5" s="11" t="s">
        <v>3</v>
      </c>
      <c r="I5" s="11" t="s">
        <v>5</v>
      </c>
      <c r="J5" s="11" t="s">
        <v>5</v>
      </c>
      <c r="K5" s="11" t="s">
        <v>5</v>
      </c>
    </row>
    <row r="6" spans="3:11" s="1" customFormat="1">
      <c r="C6" s="3" t="s">
        <v>6</v>
      </c>
      <c r="D6" s="30" vm="73">
        <f>D39/7.637643</f>
        <v>1188.4032889256546</v>
      </c>
      <c r="E6" s="30" vm="74">
        <f>E39/7.545624</f>
        <v>1197.843314505202</v>
      </c>
      <c r="F6" s="30" vm="73">
        <f>D6*100/E6-100</f>
        <v>-0.78808517484999641</v>
      </c>
      <c r="G6" s="30" vm="75">
        <f>G39/7.637643</f>
        <v>612.77748598356845</v>
      </c>
      <c r="H6" s="30" vm="76">
        <f>H39/7.545624</f>
        <v>614.24162406846676</v>
      </c>
      <c r="I6" s="30" vm="75">
        <f>G6*100/H6-100</f>
        <v>-0.23836516893798887</v>
      </c>
      <c r="J6" s="25" vm="73">
        <f>D6*100/$D$6</f>
        <v>100</v>
      </c>
      <c r="K6" s="25" vm="74">
        <f>E6*100/$E$6</f>
        <v>100</v>
      </c>
    </row>
    <row r="7" spans="3:11" s="1" customFormat="1">
      <c r="C7" s="4" t="s">
        <v>7</v>
      </c>
      <c r="D7" s="30" vm="69">
        <f t="shared" ref="D7:D28" si="0">D40/7.637643</f>
        <v>332.35567616868195</v>
      </c>
      <c r="E7" s="30" vm="70">
        <f t="shared" ref="E7:E28" si="1">E40/7.545624</f>
        <v>326.16970394231146</v>
      </c>
      <c r="F7" s="30" vm="69">
        <f t="shared" ref="F7:F28" si="2">D7*100/E7-100</f>
        <v>1.8965502165291781</v>
      </c>
      <c r="G7" s="30" vm="71">
        <f t="shared" ref="G7:G28" si="3">G40/7.637643</f>
        <v>204.81251244395688</v>
      </c>
      <c r="H7" s="30" vm="72">
        <f t="shared" ref="H7:H28" si="4">H40/7.545624</f>
        <v>188.27212394230085</v>
      </c>
      <c r="I7" s="30" vm="71">
        <f t="shared" ref="I7:I28" si="5">G7*100/H7-100</f>
        <v>8.7853624611602612</v>
      </c>
      <c r="J7" s="25" vm="69">
        <f t="shared" ref="J7:J28" si="6">D7*100/$D$6</f>
        <v>27.96657323871424</v>
      </c>
      <c r="K7" s="25" vm="70">
        <f t="shared" ref="K7:K28" si="7">E7*100/$E$6</f>
        <v>27.229746995502804</v>
      </c>
    </row>
    <row r="8" spans="3:11">
      <c r="C8" s="5" t="s">
        <v>8</v>
      </c>
      <c r="D8" s="28" vm="53">
        <f t="shared" si="0"/>
        <v>292.19509698083561</v>
      </c>
      <c r="E8" s="28" vm="54">
        <f t="shared" si="1"/>
        <v>282.90450445450239</v>
      </c>
      <c r="F8" s="28" vm="53">
        <f t="shared" si="2"/>
        <v>3.2840030399117808</v>
      </c>
      <c r="G8" s="28" vm="55">
        <f t="shared" si="3"/>
        <v>186.84780769931245</v>
      </c>
      <c r="H8" s="28" vm="56">
        <f t="shared" si="4"/>
        <v>171.25296871272673</v>
      </c>
      <c r="I8" s="28" vm="55">
        <f t="shared" si="5"/>
        <v>9.1063174576236179</v>
      </c>
      <c r="J8" s="26" vm="53">
        <f t="shared" si="6"/>
        <v>24.587200296709636</v>
      </c>
      <c r="K8" s="26" vm="54">
        <f t="shared" si="7"/>
        <v>23.6178222167031</v>
      </c>
    </row>
    <row r="9" spans="3:11">
      <c r="C9" s="6" t="s">
        <v>29</v>
      </c>
      <c r="D9" s="28" vm="57">
        <f t="shared" si="0"/>
        <v>20.75736563099375</v>
      </c>
      <c r="E9" s="28" vm="58">
        <f t="shared" si="1"/>
        <v>21.896694954585598</v>
      </c>
      <c r="F9" s="28" vm="57">
        <f t="shared" si="2"/>
        <v>-5.2032022456121894</v>
      </c>
      <c r="G9" s="28" vm="59">
        <f t="shared" si="3"/>
        <v>3.6651744798755326</v>
      </c>
      <c r="H9" s="28" vm="60">
        <f t="shared" si="4"/>
        <v>4.3405463458025473</v>
      </c>
      <c r="I9" s="28" vm="59">
        <f t="shared" si="5"/>
        <v>-15.559604992586273</v>
      </c>
      <c r="J9" s="26" vm="57">
        <f t="shared" si="6"/>
        <v>1.7466600626592772</v>
      </c>
      <c r="K9" s="26" vm="58">
        <f t="shared" si="7"/>
        <v>1.828009948332062</v>
      </c>
    </row>
    <row r="10" spans="3:11">
      <c r="C10" s="6" t="s">
        <v>31</v>
      </c>
      <c r="D10" s="28" vm="61">
        <f t="shared" si="0"/>
        <v>16.95560224011518</v>
      </c>
      <c r="E10" s="28" vm="62">
        <f t="shared" si="1"/>
        <v>19.185892012376978</v>
      </c>
      <c r="F10" s="28" vm="61">
        <f t="shared" si="2"/>
        <v>-11.624634240738047</v>
      </c>
      <c r="G10" s="28" vm="63">
        <f t="shared" si="3"/>
        <v>12.340639548090948</v>
      </c>
      <c r="H10" s="28" vm="64">
        <f t="shared" si="4"/>
        <v>9.9103953867831187</v>
      </c>
      <c r="I10" s="28" vm="63">
        <f t="shared" si="5"/>
        <v>24.522171583072222</v>
      </c>
      <c r="J10" s="26" vm="61">
        <f t="shared" si="6"/>
        <v>1.4267549070352585</v>
      </c>
      <c r="K10" s="26" vm="62">
        <f t="shared" si="7"/>
        <v>1.6017029756769292</v>
      </c>
    </row>
    <row r="11" spans="3:11" s="7" customFormat="1">
      <c r="C11" s="5" t="s">
        <v>9</v>
      </c>
      <c r="D11" s="28">
        <f t="shared" si="0"/>
        <v>2.4476113167373756</v>
      </c>
      <c r="E11" s="28">
        <f t="shared" si="1"/>
        <v>2.1826125208465195</v>
      </c>
      <c r="F11" s="28">
        <f t="shared" si="2"/>
        <v>12.141357815911235</v>
      </c>
      <c r="G11" s="28">
        <f t="shared" si="3"/>
        <v>1.9588907166779073</v>
      </c>
      <c r="H11" s="28">
        <f t="shared" si="4"/>
        <v>2.7682134969884533</v>
      </c>
      <c r="I11" s="28">
        <f t="shared" si="5"/>
        <v>-29.236284744330973</v>
      </c>
      <c r="J11" s="26">
        <f t="shared" si="6"/>
        <v>0.20595797231006283</v>
      </c>
      <c r="K11" s="26">
        <f t="shared" si="7"/>
        <v>0.18221185479071611</v>
      </c>
    </row>
    <row r="12" spans="3:11" s="1" customFormat="1">
      <c r="C12" s="4" t="s">
        <v>10</v>
      </c>
      <c r="D12" s="30" vm="65">
        <f t="shared" si="0"/>
        <v>856.0476127569724</v>
      </c>
      <c r="E12" s="30" vm="66">
        <f t="shared" si="1"/>
        <v>871.67361056289053</v>
      </c>
      <c r="F12" s="30" vm="65">
        <f t="shared" si="2"/>
        <v>-1.7926432114685156</v>
      </c>
      <c r="G12" s="30" vm="67">
        <f t="shared" si="3"/>
        <v>407.96497353961155</v>
      </c>
      <c r="H12" s="30" vm="68">
        <f t="shared" si="4"/>
        <v>425.96950012616588</v>
      </c>
      <c r="I12" s="30" vm="67">
        <f t="shared" si="5"/>
        <v>-4.2267173075118478</v>
      </c>
      <c r="J12" s="25" vm="65">
        <f t="shared" si="6"/>
        <v>72.033426761285739</v>
      </c>
      <c r="K12" s="25" vm="66">
        <f t="shared" si="7"/>
        <v>72.770253004497192</v>
      </c>
    </row>
    <row r="13" spans="3:11">
      <c r="C13" s="5" t="s">
        <v>11</v>
      </c>
      <c r="D13" s="28" vm="1">
        <f t="shared" si="0"/>
        <v>64.970779516665004</v>
      </c>
      <c r="E13" s="28" vm="2">
        <f t="shared" si="1"/>
        <v>66.800035734619186</v>
      </c>
      <c r="F13" s="28" vm="1">
        <f t="shared" si="2"/>
        <v>-2.7384060469988185</v>
      </c>
      <c r="G13" s="28" vm="3">
        <f t="shared" si="3"/>
        <v>16.139732194866916</v>
      </c>
      <c r="H13" s="28" vm="4">
        <f t="shared" si="4"/>
        <v>17.412030753188859</v>
      </c>
      <c r="I13" s="28" vm="3">
        <f t="shared" si="5"/>
        <v>-7.3070084492524359</v>
      </c>
      <c r="J13" s="26" vm="1">
        <f t="shared" si="6"/>
        <v>5.4670649368027391</v>
      </c>
      <c r="K13" s="26" vm="2">
        <f t="shared" si="7"/>
        <v>5.5766922873558427</v>
      </c>
    </row>
    <row r="14" spans="3:11">
      <c r="C14" s="5" t="s">
        <v>12</v>
      </c>
      <c r="D14" s="28" vm="5">
        <f t="shared" si="0"/>
        <v>32.659089839627228</v>
      </c>
      <c r="E14" s="28" vm="6">
        <f t="shared" si="1"/>
        <v>31.629939254858179</v>
      </c>
      <c r="F14" s="28" vm="5">
        <f t="shared" si="2"/>
        <v>3.2537229252217941</v>
      </c>
      <c r="G14" s="28" vm="7">
        <f t="shared" si="3"/>
        <v>21.347467408466205</v>
      </c>
      <c r="H14" s="28" vm="8">
        <f t="shared" si="4"/>
        <v>24.3933230280226</v>
      </c>
      <c r="I14" s="28" vm="7">
        <f t="shared" si="5"/>
        <v>-12.486431701237962</v>
      </c>
      <c r="J14" s="26" vm="5">
        <f t="shared" si="6"/>
        <v>2.7481487256023867</v>
      </c>
      <c r="K14" s="26" vm="6">
        <f t="shared" si="7"/>
        <v>2.6405740109609983</v>
      </c>
    </row>
    <row r="15" spans="3:11">
      <c r="C15" s="5" t="s">
        <v>32</v>
      </c>
      <c r="D15" s="28" vm="17">
        <f t="shared" si="0"/>
        <v>7.2705960870388964</v>
      </c>
      <c r="E15" s="28" vm="18">
        <f t="shared" si="1"/>
        <v>6.840554738746591</v>
      </c>
      <c r="F15" s="28" vm="17">
        <f t="shared" si="2"/>
        <v>6.2866443543890398</v>
      </c>
      <c r="G15" s="28" vm="19">
        <f t="shared" si="3"/>
        <v>1.8755287200514612</v>
      </c>
      <c r="H15" s="28" vm="20">
        <f t="shared" si="4"/>
        <v>2.7337446366264735</v>
      </c>
      <c r="I15" s="28" vm="19">
        <f t="shared" si="5"/>
        <v>-31.393419307594058</v>
      </c>
      <c r="J15" s="26" vm="17">
        <f t="shared" si="6"/>
        <v>0.61179535219998349</v>
      </c>
      <c r="K15" s="26" vm="18">
        <f t="shared" si="7"/>
        <v>0.57107258152308904</v>
      </c>
    </row>
    <row r="16" spans="3:11" s="1" customFormat="1">
      <c r="C16" s="31" t="s">
        <v>13</v>
      </c>
      <c r="D16" s="28">
        <f t="shared" si="0"/>
        <v>163.97942703396845</v>
      </c>
      <c r="E16" s="28">
        <f t="shared" si="1"/>
        <v>171.71751718346957</v>
      </c>
      <c r="F16" s="28">
        <f t="shared" si="2"/>
        <v>-4.5062904917460713</v>
      </c>
      <c r="G16" s="28">
        <f t="shared" si="3"/>
        <v>96.854703293935017</v>
      </c>
      <c r="H16" s="28">
        <f t="shared" si="4"/>
        <v>104.58389009576946</v>
      </c>
      <c r="I16" s="28">
        <f t="shared" si="5"/>
        <v>-7.390418155947998</v>
      </c>
      <c r="J16" s="26">
        <f t="shared" si="6"/>
        <v>13.798297982009949</v>
      </c>
      <c r="K16" s="26">
        <f t="shared" si="7"/>
        <v>14.335557506066779</v>
      </c>
    </row>
    <row r="17" spans="3:11">
      <c r="C17" s="8" t="s">
        <v>14</v>
      </c>
      <c r="D17" s="28" vm="21">
        <f t="shared" si="0"/>
        <v>76.321739227664864</v>
      </c>
      <c r="E17" s="28" vm="22">
        <f t="shared" si="1"/>
        <v>77.728612223455599</v>
      </c>
      <c r="F17" s="28" vm="21">
        <f t="shared" si="2"/>
        <v>-1.8099808494537797</v>
      </c>
      <c r="G17" s="28" vm="23">
        <f t="shared" si="3"/>
        <v>36.017244822781059</v>
      </c>
      <c r="H17" s="28" vm="24">
        <f t="shared" si="4"/>
        <v>39.816400525655666</v>
      </c>
      <c r="I17" s="28" vm="23">
        <f t="shared" si="5"/>
        <v>-9.5416854680940446</v>
      </c>
      <c r="J17" s="26" vm="21">
        <f t="shared" si="6"/>
        <v>6.4222086844493314</v>
      </c>
      <c r="K17" s="26" vm="22">
        <f t="shared" si="7"/>
        <v>6.4890467127216285</v>
      </c>
    </row>
    <row r="18" spans="3:11">
      <c r="C18" s="8" t="s">
        <v>15</v>
      </c>
      <c r="D18" s="28" vm="25">
        <f t="shared" si="0"/>
        <v>87.657687806303585</v>
      </c>
      <c r="E18" s="28" vm="26">
        <f t="shared" si="1"/>
        <v>93.988904960013969</v>
      </c>
      <c r="F18" s="28" vm="25">
        <f t="shared" si="2"/>
        <v>-6.7361324790451533</v>
      </c>
      <c r="G18" s="28" vm="27">
        <f t="shared" si="3"/>
        <v>60.837458471153951</v>
      </c>
      <c r="H18" s="28" vm="28">
        <f t="shared" si="4"/>
        <v>64.767489570113796</v>
      </c>
      <c r="I18" s="28" vm="27">
        <f t="shared" si="5"/>
        <v>-6.0679071013018131</v>
      </c>
      <c r="J18" s="26" vm="25">
        <f t="shared" si="6"/>
        <v>7.3760892975606174</v>
      </c>
      <c r="K18" s="26" vm="26">
        <f t="shared" si="7"/>
        <v>7.8465107933451508</v>
      </c>
    </row>
    <row r="19" spans="3:11" s="1" customFormat="1">
      <c r="C19" s="31" t="s">
        <v>16</v>
      </c>
      <c r="D19" s="28">
        <f t="shared" si="0"/>
        <v>476.70544693696746</v>
      </c>
      <c r="E19" s="28">
        <f t="shared" si="1"/>
        <v>485.10529968628163</v>
      </c>
      <c r="F19" s="28">
        <f t="shared" si="2"/>
        <v>-1.7315524597950827</v>
      </c>
      <c r="G19" s="28">
        <f t="shared" si="3"/>
        <v>222.92647808623681</v>
      </c>
      <c r="H19" s="28">
        <f t="shared" si="4"/>
        <v>229.76380028212375</v>
      </c>
      <c r="I19" s="28">
        <f t="shared" si="5"/>
        <v>-2.9758047993162933</v>
      </c>
      <c r="J19" s="26">
        <f t="shared" si="6"/>
        <v>40.113103975664757</v>
      </c>
      <c r="K19" s="26">
        <f t="shared" si="7"/>
        <v>40.498226588730937</v>
      </c>
    </row>
    <row r="20" spans="3:11">
      <c r="C20" s="8" t="s">
        <v>17</v>
      </c>
      <c r="D20" s="28" vm="9">
        <f t="shared" si="0"/>
        <v>86.775382231141222</v>
      </c>
      <c r="E20" s="28" vm="10">
        <f t="shared" si="1"/>
        <v>95.488248348976825</v>
      </c>
      <c r="F20" s="28" vm="9">
        <f t="shared" si="2"/>
        <v>-9.1245428295983118</v>
      </c>
      <c r="G20" s="28" vm="11">
        <f t="shared" si="3"/>
        <v>80.834576252123824</v>
      </c>
      <c r="H20" s="28" vm="12">
        <f t="shared" si="4"/>
        <v>82.383462135139496</v>
      </c>
      <c r="I20" s="28" vm="11">
        <f t="shared" si="5"/>
        <v>-1.8800932163726287</v>
      </c>
      <c r="J20" s="26" vm="9">
        <f t="shared" si="6"/>
        <v>7.3018463546653667</v>
      </c>
      <c r="K20" s="26" vm="10">
        <f t="shared" si="7"/>
        <v>7.9716810364651529</v>
      </c>
    </row>
    <row r="21" spans="3:11">
      <c r="C21" s="8" t="s">
        <v>18</v>
      </c>
      <c r="D21" s="28" vm="29">
        <f t="shared" si="0"/>
        <v>389.93006470582623</v>
      </c>
      <c r="E21" s="28" vm="30">
        <f t="shared" si="1"/>
        <v>389.61705133730482</v>
      </c>
      <c r="F21" s="28" vm="29">
        <f t="shared" si="2"/>
        <v>8.033872425424704E-2</v>
      </c>
      <c r="G21" s="28" vm="31">
        <f t="shared" si="3"/>
        <v>142.09190183411297</v>
      </c>
      <c r="H21" s="28" vm="32">
        <f t="shared" si="4"/>
        <v>147.38033814698426</v>
      </c>
      <c r="I21" s="28" vm="31">
        <f t="shared" si="5"/>
        <v>-3.5882916129538671</v>
      </c>
      <c r="J21" s="26" vm="29">
        <f t="shared" si="6"/>
        <v>32.811257620999392</v>
      </c>
      <c r="K21" s="26" vm="30">
        <f t="shared" si="7"/>
        <v>32.52654555226578</v>
      </c>
    </row>
    <row r="22" spans="3:11">
      <c r="C22" s="5" t="s">
        <v>19</v>
      </c>
      <c r="D22" s="28" vm="37">
        <f t="shared" si="0"/>
        <v>40.575897964856452</v>
      </c>
      <c r="E22" s="28" vm="38">
        <f t="shared" si="1"/>
        <v>38.226029150140533</v>
      </c>
      <c r="F22" s="28" vm="37">
        <f t="shared" si="2"/>
        <v>6.1473003263988772</v>
      </c>
      <c r="G22" s="28" vm="39">
        <f t="shared" si="3"/>
        <v>18.721690050189562</v>
      </c>
      <c r="H22" s="28" vm="40">
        <f t="shared" si="4"/>
        <v>17.335736286356173</v>
      </c>
      <c r="I22" s="28" vm="39">
        <f t="shared" si="5"/>
        <v>7.9947787676268547</v>
      </c>
      <c r="J22" s="26" vm="37">
        <f t="shared" si="6"/>
        <v>3.4143205713893683</v>
      </c>
      <c r="K22" s="26" vm="38">
        <f t="shared" si="7"/>
        <v>3.1912378428167556</v>
      </c>
    </row>
    <row r="23" spans="3:11">
      <c r="C23" s="5" t="s">
        <v>33</v>
      </c>
      <c r="D23" s="28" vm="13">
        <f t="shared" si="0"/>
        <v>23.028879211819664</v>
      </c>
      <c r="E23" s="28" vm="14">
        <f t="shared" si="1"/>
        <v>24.043999486324783</v>
      </c>
      <c r="F23" s="28" vm="13">
        <f t="shared" si="2"/>
        <v>-4.2219277000171189</v>
      </c>
      <c r="G23" s="28" vm="15">
        <f t="shared" si="3"/>
        <v>10.923946165066894</v>
      </c>
      <c r="H23" s="28" vm="16">
        <f t="shared" si="4"/>
        <v>15.274035993577199</v>
      </c>
      <c r="I23" s="28" vm="15">
        <f t="shared" si="5"/>
        <v>-28.480290542326443</v>
      </c>
      <c r="J23" s="26" vm="13">
        <f t="shared" si="6"/>
        <v>1.937800023478421</v>
      </c>
      <c r="K23" s="26" vm="14">
        <f t="shared" si="7"/>
        <v>2.0072741731047468</v>
      </c>
    </row>
    <row r="24" spans="3:11">
      <c r="C24" s="5" t="s">
        <v>34</v>
      </c>
      <c r="D24" s="28" vm="33">
        <f t="shared" si="0"/>
        <v>4.9549725484681613</v>
      </c>
      <c r="E24" s="28" vm="34">
        <f t="shared" si="1"/>
        <v>4.7564547451609061</v>
      </c>
      <c r="F24" s="28" vm="33">
        <f t="shared" si="2"/>
        <v>4.1736506272707032</v>
      </c>
      <c r="G24" s="28" vm="35">
        <f t="shared" si="3"/>
        <v>0.71705379526118207</v>
      </c>
      <c r="H24" s="28" vm="36">
        <f t="shared" si="4"/>
        <v>0.83594661090984657</v>
      </c>
      <c r="I24" s="28" vm="35">
        <f t="shared" si="5"/>
        <v>-14.222536953557508</v>
      </c>
      <c r="J24" s="26" vm="33">
        <f t="shared" si="6"/>
        <v>0.41694369198082387</v>
      </c>
      <c r="K24" s="26" vm="34">
        <f t="shared" si="7"/>
        <v>0.39708488477273624</v>
      </c>
    </row>
    <row r="25" spans="3:11" s="7" customFormat="1">
      <c r="C25" s="5" t="s">
        <v>20</v>
      </c>
      <c r="D25" s="28" vm="41">
        <f t="shared" si="0"/>
        <v>19.109245244900816</v>
      </c>
      <c r="E25" s="28" vm="42">
        <f t="shared" si="1"/>
        <v>19.529221676033686</v>
      </c>
      <c r="F25" s="28" vm="41">
        <f t="shared" si="2"/>
        <v>-2.1505026575035799</v>
      </c>
      <c r="G25" s="28" vm="43">
        <f t="shared" si="3"/>
        <v>5.7603909687844776</v>
      </c>
      <c r="H25" s="28" vm="44">
        <f t="shared" si="4"/>
        <v>9.1617416889577328</v>
      </c>
      <c r="I25" s="28" vm="43">
        <f t="shared" si="5"/>
        <v>-37.125590697157101</v>
      </c>
      <c r="J25" s="26" vm="41">
        <f t="shared" si="6"/>
        <v>1.607976469181269</v>
      </c>
      <c r="K25" s="26" vm="42">
        <f t="shared" si="7"/>
        <v>1.6303652939867765</v>
      </c>
    </row>
    <row r="26" spans="3:11">
      <c r="C26" s="5" t="s">
        <v>21</v>
      </c>
      <c r="D26" s="28" vm="45">
        <f t="shared" si="0"/>
        <v>12.255683616005616</v>
      </c>
      <c r="E26" s="28" vm="46">
        <f t="shared" si="1"/>
        <v>11.883819966380507</v>
      </c>
      <c r="F26" s="28" vm="45">
        <f t="shared" si="2"/>
        <v>3.1291592322764501</v>
      </c>
      <c r="G26" s="28" vm="47">
        <f t="shared" si="3"/>
        <v>9.380696570918543</v>
      </c>
      <c r="H26" s="28" vm="48">
        <f t="shared" si="4"/>
        <v>2.1877537589999183</v>
      </c>
      <c r="I26" s="28" vm="47">
        <f t="shared" si="5"/>
        <v>328.78210275395503</v>
      </c>
      <c r="J26" s="26" vm="45">
        <f t="shared" si="6"/>
        <v>1.0312731149612562</v>
      </c>
      <c r="K26" s="26" vm="46">
        <f t="shared" si="7"/>
        <v>0.99210137273165844</v>
      </c>
    </row>
    <row r="27" spans="3:11">
      <c r="C27" s="5" t="s">
        <v>30</v>
      </c>
      <c r="D27" s="28" vm="49">
        <f t="shared" si="0"/>
        <v>6.5486054676815861</v>
      </c>
      <c r="E27" s="28" vm="50">
        <f t="shared" si="1"/>
        <v>7.3208925014021391</v>
      </c>
      <c r="F27" s="28" vm="49">
        <f t="shared" si="2"/>
        <v>-10.549083101174347</v>
      </c>
      <c r="G27" s="28" vm="51">
        <f t="shared" si="3"/>
        <v>2.1967101800908995</v>
      </c>
      <c r="H27" s="28" vm="52">
        <f t="shared" si="4"/>
        <v>1.5311026470441673</v>
      </c>
      <c r="I27" s="28" vm="51">
        <f t="shared" si="5"/>
        <v>43.472430429906467</v>
      </c>
      <c r="J27" s="26" vm="49">
        <f t="shared" si="6"/>
        <v>0.55104235478864128</v>
      </c>
      <c r="K27" s="26" vm="50">
        <f t="shared" si="7"/>
        <v>0.61117279804046909</v>
      </c>
    </row>
    <row r="28" spans="3:11">
      <c r="C28" s="5" t="s">
        <v>22</v>
      </c>
      <c r="D28" s="28">
        <f t="shared" si="0"/>
        <v>3.9889892889730505</v>
      </c>
      <c r="E28" s="28">
        <f t="shared" si="1"/>
        <v>3.8198464394727325</v>
      </c>
      <c r="F28" s="28">
        <f t="shared" si="2"/>
        <v>4.4280012869749044</v>
      </c>
      <c r="G28" s="28">
        <f t="shared" si="3"/>
        <v>1.1205761057436174</v>
      </c>
      <c r="H28" s="28">
        <f t="shared" si="4"/>
        <v>0.75639434458965871</v>
      </c>
      <c r="I28" s="28">
        <f t="shared" si="5"/>
        <v>48.14707615926531</v>
      </c>
      <c r="J28" s="26">
        <f t="shared" si="6"/>
        <v>0.33565956322614976</v>
      </c>
      <c r="K28" s="26">
        <f t="shared" si="7"/>
        <v>0.31889366440640127</v>
      </c>
    </row>
    <row r="30" spans="3:11">
      <c r="C30" s="18" t="s">
        <v>36</v>
      </c>
      <c r="D30" s="12"/>
      <c r="E30" s="12" t="s">
        <v>23</v>
      </c>
      <c r="F30" s="13"/>
      <c r="G30" s="14"/>
    </row>
    <row r="31" spans="3:11">
      <c r="C31" s="15" t="s">
        <v>37</v>
      </c>
      <c r="D31" s="15"/>
      <c r="E31" s="15" t="s">
        <v>24</v>
      </c>
      <c r="F31" s="13"/>
      <c r="G31" s="14"/>
    </row>
    <row r="32" spans="3:11">
      <c r="C32" s="15" t="s">
        <v>35</v>
      </c>
      <c r="D32" s="15"/>
      <c r="E32" s="15" t="s">
        <v>25</v>
      </c>
      <c r="F32" s="13"/>
      <c r="G32" s="14"/>
    </row>
    <row r="33" spans="3:11">
      <c r="C33" s="9"/>
    </row>
    <row r="35" spans="3:11">
      <c r="C35" s="1" t="s">
        <v>38</v>
      </c>
      <c r="D35" s="24" t="s">
        <v>28</v>
      </c>
      <c r="E35" s="24"/>
      <c r="F35" s="24"/>
      <c r="G35" s="24"/>
      <c r="H35" s="24"/>
      <c r="I35" s="24"/>
      <c r="J35" s="24"/>
      <c r="K35" s="24"/>
    </row>
    <row r="36" spans="3:11">
      <c r="C36" s="23" t="s">
        <v>0</v>
      </c>
      <c r="D36" s="19" t="s">
        <v>1</v>
      </c>
      <c r="E36" s="19"/>
      <c r="F36" s="19"/>
      <c r="G36" s="20" t="s">
        <v>2</v>
      </c>
      <c r="H36" s="21"/>
      <c r="I36" s="21"/>
      <c r="J36" s="22" t="s">
        <v>26</v>
      </c>
      <c r="K36" s="22"/>
    </row>
    <row r="37" spans="3:11">
      <c r="C37" s="23"/>
      <c r="D37" s="10">
        <v>2013</v>
      </c>
      <c r="E37" s="10">
        <v>2012</v>
      </c>
      <c r="F37" s="10" t="s">
        <v>27</v>
      </c>
      <c r="G37" s="10">
        <v>2013</v>
      </c>
      <c r="H37" s="10">
        <v>2012</v>
      </c>
      <c r="I37" s="10" t="s">
        <v>27</v>
      </c>
      <c r="J37" s="10">
        <v>2013</v>
      </c>
      <c r="K37" s="10">
        <v>2012</v>
      </c>
    </row>
    <row r="38" spans="3:11">
      <c r="C38" s="23"/>
      <c r="D38" s="11" t="s">
        <v>4</v>
      </c>
      <c r="E38" s="11" t="s">
        <v>4</v>
      </c>
      <c r="F38" s="11" t="s">
        <v>5</v>
      </c>
      <c r="G38" s="11" t="s">
        <v>4</v>
      </c>
      <c r="H38" s="11" t="s">
        <v>4</v>
      </c>
      <c r="I38" s="11" t="s">
        <v>5</v>
      </c>
      <c r="J38" s="11" t="s">
        <v>5</v>
      </c>
      <c r="K38" s="11" t="s">
        <v>5</v>
      </c>
    </row>
    <row r="39" spans="3:11" s="1" customFormat="1">
      <c r="C39" s="3" t="s">
        <v>6</v>
      </c>
      <c r="D39" s="30" vm="73">
        <v>9076.6000608400027</v>
      </c>
      <c r="E39" s="30" vm="74">
        <v>9038.4752621700009</v>
      </c>
      <c r="F39" s="30" vm="73">
        <f>D39*100/E39-100</f>
        <v>0.42180564270138632</v>
      </c>
      <c r="G39" s="30" vm="75">
        <v>4680.1756763799995</v>
      </c>
      <c r="H39" s="30" vm="76">
        <v>4634.8363403700005</v>
      </c>
      <c r="I39" s="30" vm="75">
        <f>G39*100/H39-100</f>
        <v>0.97822949248687507</v>
      </c>
      <c r="J39" s="25" vm="73">
        <f>D39*100/$D$39</f>
        <v>100</v>
      </c>
      <c r="K39" s="25" vm="74">
        <f>E39*100/$E$39</f>
        <v>100</v>
      </c>
    </row>
    <row r="40" spans="3:11" s="1" customFormat="1">
      <c r="C40" s="4" t="s">
        <v>7</v>
      </c>
      <c r="D40" s="30" vm="69">
        <v>2538.4140036000003</v>
      </c>
      <c r="E40" s="30" vm="70">
        <v>2461.1539461399998</v>
      </c>
      <c r="F40" s="30" vm="69">
        <f t="shared" ref="F40:F61" si="8">D40*100/E40-100</f>
        <v>3.1391802037078094</v>
      </c>
      <c r="G40" s="30" vm="71">
        <v>1564.28485198</v>
      </c>
      <c r="H40" s="30" vm="72">
        <v>1420.63065695</v>
      </c>
      <c r="I40" s="30" vm="71">
        <f t="shared" ref="I40:I61" si="9">G40*100/H40-100</f>
        <v>10.112001618944092</v>
      </c>
      <c r="J40" s="25" vm="69">
        <f t="shared" ref="J40:J61" si="10">D40*100/$D$39</f>
        <v>27.966573238714236</v>
      </c>
      <c r="K40" s="25" vm="70">
        <f t="shared" ref="K40:K61" si="11">E40*100/$E$39</f>
        <v>27.229746995502804</v>
      </c>
    </row>
    <row r="41" spans="3:11">
      <c r="C41" s="5" t="s">
        <v>8</v>
      </c>
      <c r="D41" s="28" vm="53">
        <v>2231.68183709</v>
      </c>
      <c r="E41" s="28" vm="54">
        <v>2134.6910185199999</v>
      </c>
      <c r="F41" s="28" vm="53">
        <f t="shared" si="8"/>
        <v>4.5435530354760516</v>
      </c>
      <c r="G41" s="28" vm="55">
        <v>1427.0768505399999</v>
      </c>
      <c r="H41" s="28" vm="56">
        <v>1292.2105107899999</v>
      </c>
      <c r="I41" s="28" vm="55">
        <f t="shared" si="9"/>
        <v>10.436870666494485</v>
      </c>
      <c r="J41" s="26" vm="53">
        <f t="shared" si="10"/>
        <v>24.587200296709636</v>
      </c>
      <c r="K41" s="26" vm="54">
        <f t="shared" si="11"/>
        <v>23.617822216703097</v>
      </c>
    </row>
    <row r="42" spans="3:11">
      <c r="C42" s="6" t="s">
        <v>29</v>
      </c>
      <c r="D42" s="28" vm="57">
        <v>158.53734831</v>
      </c>
      <c r="E42" s="28" vm="58">
        <v>165.22422696999999</v>
      </c>
      <c r="F42" s="28" vm="57">
        <f t="shared" si="8"/>
        <v>-4.0471538482150891</v>
      </c>
      <c r="G42" s="28" vm="59">
        <v>27.993294210000002</v>
      </c>
      <c r="H42" s="28" vm="60">
        <v>32.75213068</v>
      </c>
      <c r="I42" s="28" vm="59">
        <f t="shared" si="9"/>
        <v>-14.529853084965765</v>
      </c>
      <c r="J42" s="26" vm="57">
        <f t="shared" si="10"/>
        <v>1.7466600626592774</v>
      </c>
      <c r="K42" s="26" vm="58">
        <f t="shared" si="11"/>
        <v>1.8280099483320613</v>
      </c>
    </row>
    <row r="43" spans="3:11">
      <c r="C43" s="6" t="s">
        <v>31</v>
      </c>
      <c r="D43" s="28" vm="61">
        <v>129.50083676000003</v>
      </c>
      <c r="E43" s="28" vm="62">
        <v>144.76952723000002</v>
      </c>
      <c r="F43" s="28" vm="61">
        <f t="shared" si="8"/>
        <v>-10.546895304660453</v>
      </c>
      <c r="G43" s="28" vm="63">
        <v>94.253399259999995</v>
      </c>
      <c r="H43" s="28" vm="64">
        <v>74.780117279999985</v>
      </c>
      <c r="I43" s="28" vm="63">
        <f t="shared" si="9"/>
        <v>26.040721368603883</v>
      </c>
      <c r="J43" s="26" vm="61">
        <f t="shared" si="10"/>
        <v>1.4267549070352588</v>
      </c>
      <c r="K43" s="26" vm="62">
        <f t="shared" si="11"/>
        <v>1.601702975676929</v>
      </c>
    </row>
    <row r="44" spans="3:11">
      <c r="C44" s="5" t="s">
        <v>9</v>
      </c>
      <c r="D44" s="29">
        <v>18.693981439999998</v>
      </c>
      <c r="E44" s="29">
        <v>16.469173419999997</v>
      </c>
      <c r="F44" s="28">
        <f t="shared" si="8"/>
        <v>13.508923388336029</v>
      </c>
      <c r="G44" s="29">
        <v>14.961307970000002</v>
      </c>
      <c r="H44" s="29">
        <v>20.887898200000002</v>
      </c>
      <c r="I44" s="28">
        <f t="shared" si="9"/>
        <v>-28.373320155304086</v>
      </c>
      <c r="J44" s="26">
        <f t="shared" si="10"/>
        <v>0.20595797231006283</v>
      </c>
      <c r="K44" s="26">
        <f t="shared" si="11"/>
        <v>0.18221185479071608</v>
      </c>
    </row>
    <row r="45" spans="3:11" s="1" customFormat="1">
      <c r="C45" s="4" t="s">
        <v>10</v>
      </c>
      <c r="D45" s="30" vm="65">
        <v>6538.186057240001</v>
      </c>
      <c r="E45" s="30" vm="66">
        <v>6577.3213160300002</v>
      </c>
      <c r="F45" s="30" vm="65">
        <f t="shared" si="8"/>
        <v>-0.59500299452635375</v>
      </c>
      <c r="G45" s="30" vm="67">
        <v>3115.8908243999995</v>
      </c>
      <c r="H45" s="30" vm="68">
        <v>3214.2056834200002</v>
      </c>
      <c r="I45" s="30" vm="67">
        <f t="shared" si="9"/>
        <v>-3.0587606613709539</v>
      </c>
      <c r="J45" s="25" vm="65">
        <f t="shared" si="10"/>
        <v>72.033426761285753</v>
      </c>
      <c r="K45" s="25" vm="66">
        <f t="shared" si="11"/>
        <v>72.770253004497178</v>
      </c>
    </row>
    <row r="46" spans="3:11">
      <c r="C46" s="5" t="s">
        <v>11</v>
      </c>
      <c r="D46" s="28" vm="1">
        <v>496.22361937999989</v>
      </c>
      <c r="E46" s="28" vm="2">
        <v>504.04795284000022</v>
      </c>
      <c r="F46" s="28" vm="1">
        <f t="shared" si="8"/>
        <v>-1.5522994222900905</v>
      </c>
      <c r="G46" s="28" vm="3">
        <v>123.26951261999993</v>
      </c>
      <c r="H46" s="28" vm="4">
        <v>131.38463713999994</v>
      </c>
      <c r="I46" s="28" vm="3">
        <f t="shared" si="9"/>
        <v>-6.1766160006612836</v>
      </c>
      <c r="J46" s="26" vm="1">
        <f t="shared" si="10"/>
        <v>5.4670649368027391</v>
      </c>
      <c r="K46" s="26" vm="2">
        <f t="shared" si="11"/>
        <v>5.5766922873558427</v>
      </c>
    </row>
    <row r="47" spans="3:11">
      <c r="C47" s="5" t="s">
        <v>12</v>
      </c>
      <c r="D47" s="28" vm="5">
        <v>249.43846890000003</v>
      </c>
      <c r="E47" s="28" vm="6">
        <v>238.66762875999999</v>
      </c>
      <c r="F47" s="28" vm="5">
        <f t="shared" si="8"/>
        <v>4.5129036543246599</v>
      </c>
      <c r="G47" s="28" vm="7">
        <v>163.04433502000003</v>
      </c>
      <c r="H47" s="28" vm="8">
        <v>184.06284368000001</v>
      </c>
      <c r="I47" s="28" vm="7">
        <f t="shared" si="9"/>
        <v>-11.41920239836206</v>
      </c>
      <c r="J47" s="26" vm="5">
        <f t="shared" si="10"/>
        <v>2.7481487256023871</v>
      </c>
      <c r="K47" s="26" vm="6">
        <f t="shared" si="11"/>
        <v>2.6405740109609979</v>
      </c>
    </row>
    <row r="48" spans="3:11">
      <c r="C48" s="5" t="s">
        <v>32</v>
      </c>
      <c r="D48" s="28" vm="17">
        <v>55.530217310000019</v>
      </c>
      <c r="E48" s="28" vm="18">
        <v>51.616254010000006</v>
      </c>
      <c r="F48" s="28" vm="17">
        <f t="shared" si="8"/>
        <v>7.5828116066728342</v>
      </c>
      <c r="G48" s="28" vm="19">
        <v>14.324618800000001</v>
      </c>
      <c r="H48" s="28" vm="20">
        <v>20.627809139999997</v>
      </c>
      <c r="I48" s="28" vm="19">
        <f t="shared" si="9"/>
        <v>-30.556761007533723</v>
      </c>
      <c r="J48" s="26" vm="17">
        <f t="shared" si="10"/>
        <v>0.6117953521999836</v>
      </c>
      <c r="K48" s="26" vm="18">
        <f t="shared" si="11"/>
        <v>0.57107258152308893</v>
      </c>
    </row>
    <row r="49" spans="3:11" s="1" customFormat="1">
      <c r="C49" s="31" t="s">
        <v>13</v>
      </c>
      <c r="D49" s="27">
        <v>1252.4163230299998</v>
      </c>
      <c r="E49" s="27">
        <v>1295.7158188800004</v>
      </c>
      <c r="F49" s="28">
        <f t="shared" si="8"/>
        <v>-3.3417432448596713</v>
      </c>
      <c r="G49" s="27">
        <v>739.74164662999965</v>
      </c>
      <c r="H49" s="27">
        <v>789.15071112000032</v>
      </c>
      <c r="I49" s="28">
        <f t="shared" si="9"/>
        <v>-6.2610428900047594</v>
      </c>
      <c r="J49" s="26">
        <f t="shared" si="10"/>
        <v>13.798297982009947</v>
      </c>
      <c r="K49" s="26">
        <f t="shared" si="11"/>
        <v>14.335557506066777</v>
      </c>
    </row>
    <row r="50" spans="3:11">
      <c r="C50" s="8" t="s">
        <v>14</v>
      </c>
      <c r="D50" s="28" vm="21">
        <v>582.91819735999991</v>
      </c>
      <c r="E50" s="28" vm="22">
        <v>586.51088187999994</v>
      </c>
      <c r="F50" s="28" vm="21">
        <f t="shared" si="8"/>
        <v>-0.61255206527184214</v>
      </c>
      <c r="G50" s="28" vm="23">
        <v>275.08685779999996</v>
      </c>
      <c r="H50" s="28" vm="24">
        <v>300.43958739999999</v>
      </c>
      <c r="I50" s="28" vm="23">
        <f t="shared" si="9"/>
        <v>-8.4385449399002965</v>
      </c>
      <c r="J50" s="26" vm="21">
        <f t="shared" si="10"/>
        <v>6.4222086844493305</v>
      </c>
      <c r="K50" s="26" vm="22">
        <f t="shared" si="11"/>
        <v>6.4890467127216276</v>
      </c>
    </row>
    <row r="51" spans="3:11">
      <c r="C51" s="8" t="s">
        <v>15</v>
      </c>
      <c r="D51" s="28" vm="25">
        <v>669.49812566999992</v>
      </c>
      <c r="E51" s="28" vm="26">
        <v>709.20493700000043</v>
      </c>
      <c r="F51" s="28" vm="25">
        <f t="shared" si="8"/>
        <v>-5.5987781892726076</v>
      </c>
      <c r="G51" s="28" vm="27">
        <v>464.65478882999969</v>
      </c>
      <c r="H51" s="28" vm="28">
        <v>488.71112372000033</v>
      </c>
      <c r="I51" s="28" vm="27">
        <f t="shared" si="9"/>
        <v>-4.9224037928351692</v>
      </c>
      <c r="J51" s="26" vm="25">
        <f t="shared" si="10"/>
        <v>7.3760892975606165</v>
      </c>
      <c r="K51" s="26" vm="26">
        <f t="shared" si="11"/>
        <v>7.8465107933451508</v>
      </c>
    </row>
    <row r="52" spans="3:11" s="1" customFormat="1">
      <c r="C52" s="31" t="s">
        <v>16</v>
      </c>
      <c r="D52" s="27">
        <v>3640.9060198600009</v>
      </c>
      <c r="E52" s="27">
        <v>3660.422191839999</v>
      </c>
      <c r="F52" s="28">
        <f t="shared" si="8"/>
        <v>-0.53316724020262996</v>
      </c>
      <c r="G52" s="27">
        <v>1702.6328548699998</v>
      </c>
      <c r="H52" s="27">
        <v>1733.7112457399999</v>
      </c>
      <c r="I52" s="28">
        <f t="shared" si="9"/>
        <v>-1.792593256020254</v>
      </c>
      <c r="J52" s="26">
        <f t="shared" si="10"/>
        <v>40.113103975664757</v>
      </c>
      <c r="K52" s="26">
        <f t="shared" si="11"/>
        <v>40.49822658873093</v>
      </c>
    </row>
    <row r="53" spans="3:11">
      <c r="C53" s="8" t="s">
        <v>17</v>
      </c>
      <c r="D53" s="28" vm="9">
        <v>662.75939067000013</v>
      </c>
      <c r="E53" s="28" vm="10">
        <v>720.51841845999991</v>
      </c>
      <c r="F53" s="28" vm="9">
        <f t="shared" si="8"/>
        <v>-8.0163152405529132</v>
      </c>
      <c r="G53" s="28" vm="11">
        <v>617.38563546999978</v>
      </c>
      <c r="H53" s="28" vm="12">
        <v>621.63462908999986</v>
      </c>
      <c r="I53" s="28" vm="11">
        <f t="shared" si="9"/>
        <v>-0.68351945357679256</v>
      </c>
      <c r="J53" s="26" vm="9">
        <f t="shared" si="10"/>
        <v>7.3018463546653658</v>
      </c>
      <c r="K53" s="26" vm="10">
        <f t="shared" si="11"/>
        <v>7.9716810364651529</v>
      </c>
    </row>
    <row r="54" spans="3:11">
      <c r="C54" s="8" t="s">
        <v>18</v>
      </c>
      <c r="D54" s="28" vm="29">
        <v>2978.1466291900006</v>
      </c>
      <c r="E54" s="28" vm="30">
        <v>2939.9037733799992</v>
      </c>
      <c r="F54" s="28" vm="29">
        <f t="shared" si="8"/>
        <v>1.3008199845273793</v>
      </c>
      <c r="G54" s="28" vm="31">
        <v>1085.2472194000002</v>
      </c>
      <c r="H54" s="28" vm="32">
        <v>1112.07661665</v>
      </c>
      <c r="I54" s="28" vm="31">
        <f t="shared" si="9"/>
        <v>-2.4125493557107802</v>
      </c>
      <c r="J54" s="26" vm="29">
        <f t="shared" si="10"/>
        <v>32.811257620999392</v>
      </c>
      <c r="K54" s="26" vm="30">
        <f t="shared" si="11"/>
        <v>32.52654555226578</v>
      </c>
    </row>
    <row r="55" spans="3:11">
      <c r="C55" s="5" t="s">
        <v>19</v>
      </c>
      <c r="D55" s="28" vm="37">
        <v>309.90422306000011</v>
      </c>
      <c r="E55" s="28" vm="38">
        <v>288.43924298000002</v>
      </c>
      <c r="F55" s="28" vm="37">
        <f t="shared" si="8"/>
        <v>7.441768276131711</v>
      </c>
      <c r="G55" s="28" vm="39">
        <v>142.98958495999995</v>
      </c>
      <c r="H55" s="28" vm="40">
        <v>130.80894778000001</v>
      </c>
      <c r="I55" s="28" vm="39">
        <f t="shared" si="9"/>
        <v>9.3117767451855258</v>
      </c>
      <c r="J55" s="26" vm="37">
        <f t="shared" si="10"/>
        <v>3.4143205713893683</v>
      </c>
      <c r="K55" s="26" vm="38">
        <f t="shared" si="11"/>
        <v>3.1912378428167556</v>
      </c>
    </row>
    <row r="56" spans="3:11">
      <c r="C56" s="5" t="s">
        <v>33</v>
      </c>
      <c r="D56" s="28" vm="13">
        <v>175.88635810999997</v>
      </c>
      <c r="E56" s="28" vm="14">
        <v>181.42697957999997</v>
      </c>
      <c r="F56" s="28" vm="13">
        <f t="shared" si="8"/>
        <v>-3.0539126445396505</v>
      </c>
      <c r="G56" s="28" vm="15">
        <v>83.433200960000008</v>
      </c>
      <c r="H56" s="28" vm="16">
        <v>115.25213256999996</v>
      </c>
      <c r="I56" s="28" vm="15">
        <f t="shared" si="9"/>
        <v>-27.608106592452231</v>
      </c>
      <c r="J56" s="26" vm="13">
        <f t="shared" si="10"/>
        <v>1.9378000234784212</v>
      </c>
      <c r="K56" s="26" vm="14">
        <f t="shared" si="11"/>
        <v>2.0072741731047468</v>
      </c>
    </row>
    <row r="57" spans="3:11">
      <c r="C57" s="5" t="s">
        <v>34</v>
      </c>
      <c r="D57" s="28" vm="33">
        <v>37.844311400000009</v>
      </c>
      <c r="E57" s="28" vm="34">
        <v>35.890419080000015</v>
      </c>
      <c r="F57" s="28" vm="33">
        <f t="shared" si="8"/>
        <v>5.4440498887593236</v>
      </c>
      <c r="G57" s="28" vm="35">
        <v>5.4766009000000002</v>
      </c>
      <c r="H57" s="28" vm="36">
        <v>6.30773881</v>
      </c>
      <c r="I57" s="28" vm="35">
        <f t="shared" si="9"/>
        <v>-13.176479480766588</v>
      </c>
      <c r="J57" s="26" vm="33">
        <f t="shared" si="10"/>
        <v>0.41694369198082387</v>
      </c>
      <c r="K57" s="26" vm="34">
        <f t="shared" si="11"/>
        <v>0.39708488477273624</v>
      </c>
    </row>
    <row r="58" spans="3:11">
      <c r="C58" s="5" t="s">
        <v>20</v>
      </c>
      <c r="D58" s="28" vm="41">
        <v>145.94959317999999</v>
      </c>
      <c r="E58" s="28" vm="42">
        <v>147.36016377999999</v>
      </c>
      <c r="F58" s="28" vm="41">
        <f t="shared" si="8"/>
        <v>-0.9572265419750039</v>
      </c>
      <c r="G58" s="28" vm="43">
        <v>43.995809759999986</v>
      </c>
      <c r="H58" s="28" vm="44">
        <v>69.131057970000001</v>
      </c>
      <c r="I58" s="28" vm="43">
        <f t="shared" si="9"/>
        <v>-36.358836314797422</v>
      </c>
      <c r="J58" s="26" vm="41">
        <f t="shared" si="10"/>
        <v>1.607976469181269</v>
      </c>
      <c r="K58" s="26" vm="42">
        <f t="shared" si="11"/>
        <v>1.6303652939867765</v>
      </c>
    </row>
    <row r="59" spans="3:11">
      <c r="C59" s="5" t="s">
        <v>21</v>
      </c>
      <c r="D59" s="28" vm="45">
        <v>93.604536179999982</v>
      </c>
      <c r="E59" s="28" vm="46">
        <v>89.670837149999954</v>
      </c>
      <c r="F59" s="28" vm="45">
        <f t="shared" si="8"/>
        <v>4.3868209052401284</v>
      </c>
      <c r="G59" s="28" vm="47">
        <v>71.646411500000013</v>
      </c>
      <c r="H59" s="28" vm="48">
        <v>16.507967269999998</v>
      </c>
      <c r="I59" s="28" vm="47">
        <f t="shared" si="9"/>
        <v>334.0111070501294</v>
      </c>
      <c r="J59" s="26" vm="45">
        <f t="shared" si="10"/>
        <v>1.0312731149612562</v>
      </c>
      <c r="K59" s="26" vm="46">
        <f t="shared" si="11"/>
        <v>0.99210137273165855</v>
      </c>
    </row>
    <row r="60" spans="3:11">
      <c r="C60" s="5" t="s">
        <v>30</v>
      </c>
      <c r="D60" s="28" vm="49">
        <v>50.015910709999993</v>
      </c>
      <c r="E60" s="28" vm="50">
        <v>55.240702160000012</v>
      </c>
      <c r="F60" s="28" vm="49">
        <f t="shared" si="8"/>
        <v>-9.4582278025120985</v>
      </c>
      <c r="G60" s="28" vm="51">
        <v>16.777688129999998</v>
      </c>
      <c r="H60" s="28" vm="52">
        <v>11.553124879999999</v>
      </c>
      <c r="I60" s="28" vm="51">
        <f t="shared" si="9"/>
        <v>45.222078911692677</v>
      </c>
      <c r="J60" s="26" vm="49">
        <f t="shared" si="10"/>
        <v>0.55104235478864116</v>
      </c>
      <c r="K60" s="26" vm="50">
        <f t="shared" si="11"/>
        <v>0.61117279804046898</v>
      </c>
    </row>
    <row r="61" spans="3:11">
      <c r="C61" s="5" t="s">
        <v>22</v>
      </c>
      <c r="D61" s="29">
        <v>30.466476119999996</v>
      </c>
      <c r="E61" s="29">
        <v>28.823124969999999</v>
      </c>
      <c r="F61" s="28">
        <f t="shared" si="8"/>
        <v>5.7015023586458824</v>
      </c>
      <c r="G61" s="29">
        <v>8.5585602499999993</v>
      </c>
      <c r="H61" s="29">
        <v>5.7074673199999992</v>
      </c>
      <c r="I61" s="28">
        <f t="shared" si="9"/>
        <v>49.953732017163787</v>
      </c>
      <c r="J61" s="26">
        <f t="shared" si="10"/>
        <v>0.33565956322614976</v>
      </c>
      <c r="K61" s="26">
        <f t="shared" si="11"/>
        <v>0.31889366440640127</v>
      </c>
    </row>
    <row r="65" spans="3:8" ht="15.75">
      <c r="C65"/>
      <c r="D65" s="17"/>
      <c r="E65" s="17"/>
      <c r="F65" s="16"/>
      <c r="G65" s="17"/>
      <c r="H65" s="17"/>
    </row>
  </sheetData>
  <mergeCells count="9">
    <mergeCell ref="D3:F3"/>
    <mergeCell ref="G3:I3"/>
    <mergeCell ref="J3:K3"/>
    <mergeCell ref="C36:C38"/>
    <mergeCell ref="D36:F36"/>
    <mergeCell ref="G36:I36"/>
    <mergeCell ref="J36:K36"/>
    <mergeCell ref="D35:K35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2011-11-15T14:48:09Z</dcterms:created>
  <dcterms:modified xsi:type="dcterms:W3CDTF">2014-02-06T13:14:52Z</dcterms:modified>
</cp:coreProperties>
</file>