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28" i="1"/>
  <c r="D28"/>
  <c r="G27"/>
  <c r="D27"/>
  <c r="G26"/>
  <c r="D26"/>
  <c r="G25"/>
  <c r="D25"/>
  <c r="G24"/>
  <c r="D24"/>
  <c r="G23"/>
  <c r="D23"/>
  <c r="G22"/>
  <c r="D22"/>
  <c r="G21"/>
  <c r="D21"/>
  <c r="G20"/>
  <c r="D20"/>
  <c r="G19"/>
  <c r="D19"/>
  <c r="G18"/>
  <c r="D18"/>
  <c r="G17"/>
  <c r="D17"/>
  <c r="G16"/>
  <c r="D16"/>
  <c r="G15"/>
  <c r="D15"/>
  <c r="G14"/>
  <c r="D14"/>
  <c r="G13"/>
  <c r="D13"/>
  <c r="G12"/>
  <c r="D12"/>
  <c r="G11"/>
  <c r="D11"/>
  <c r="G10"/>
  <c r="D10"/>
  <c r="G9"/>
  <c r="D9"/>
  <c r="G8"/>
  <c r="D8"/>
  <c r="G7"/>
  <c r="D7"/>
  <c r="G6"/>
  <c r="D6"/>
  <c r="F28"/>
  <c r="C28"/>
  <c r="F27"/>
  <c r="C27"/>
  <c r="F26"/>
  <c r="C26"/>
  <c r="F25"/>
  <c r="C25"/>
  <c r="F24"/>
  <c r="C24"/>
  <c r="F23"/>
  <c r="C23"/>
  <c r="F22"/>
  <c r="C22"/>
  <c r="F21"/>
  <c r="C21"/>
  <c r="F20"/>
  <c r="C20"/>
  <c r="F19"/>
  <c r="C19"/>
  <c r="F18"/>
  <c r="C18"/>
  <c r="F17"/>
  <c r="C17"/>
  <c r="F16"/>
  <c r="C16"/>
  <c r="F15"/>
  <c r="C15"/>
  <c r="F14"/>
  <c r="C14"/>
  <c r="F13"/>
  <c r="C13"/>
  <c r="F12"/>
  <c r="C12"/>
  <c r="F11"/>
  <c r="C11"/>
  <c r="F10"/>
  <c r="C10"/>
  <c r="F9"/>
  <c r="C9"/>
  <c r="F8"/>
  <c r="C8"/>
  <c r="F7"/>
  <c r="C7"/>
  <c r="F6"/>
  <c r="C6"/>
  <c r="E7"/>
  <c r="H7"/>
  <c r="E8"/>
  <c r="H8"/>
  <c r="E9"/>
  <c r="H9"/>
  <c r="E10"/>
  <c r="H10"/>
  <c r="E11"/>
  <c r="H11"/>
  <c r="E12"/>
  <c r="H12"/>
  <c r="E13"/>
  <c r="H13"/>
  <c r="E14"/>
  <c r="H14"/>
  <c r="E15"/>
  <c r="H15"/>
  <c r="E16"/>
  <c r="H16"/>
  <c r="E17"/>
  <c r="H17"/>
  <c r="E18"/>
  <c r="H18"/>
  <c r="E19"/>
  <c r="H19"/>
  <c r="E20"/>
  <c r="H20"/>
  <c r="E21"/>
  <c r="H21"/>
  <c r="E22"/>
  <c r="H22"/>
  <c r="E23"/>
  <c r="H23"/>
  <c r="E24"/>
  <c r="H24"/>
  <c r="E25"/>
  <c r="H25"/>
  <c r="E26"/>
  <c r="H26"/>
  <c r="E27"/>
  <c r="H27"/>
  <c r="E28"/>
  <c r="H28"/>
  <c r="H40"/>
  <c r="I40"/>
  <c r="J40"/>
  <c r="H41"/>
  <c r="I41"/>
  <c r="J41"/>
  <c r="H42"/>
  <c r="I42"/>
  <c r="J42"/>
  <c r="H43"/>
  <c r="I43"/>
  <c r="J43"/>
  <c r="H44"/>
  <c r="I44"/>
  <c r="J44"/>
  <c r="H45"/>
  <c r="I45"/>
  <c r="J45"/>
  <c r="H46"/>
  <c r="I46"/>
  <c r="J46"/>
  <c r="H47"/>
  <c r="I47"/>
  <c r="J47"/>
  <c r="H48"/>
  <c r="I48"/>
  <c r="J48"/>
  <c r="H49"/>
  <c r="I49"/>
  <c r="J49"/>
  <c r="H50"/>
  <c r="I50"/>
  <c r="J50"/>
  <c r="H51"/>
  <c r="I51"/>
  <c r="J51"/>
  <c r="H52"/>
  <c r="I52"/>
  <c r="J52"/>
  <c r="H53"/>
  <c r="I53"/>
  <c r="J53"/>
  <c r="H54"/>
  <c r="I54"/>
  <c r="J54"/>
  <c r="H55"/>
  <c r="I55"/>
  <c r="J55"/>
  <c r="H56"/>
  <c r="I56"/>
  <c r="J56"/>
  <c r="H57"/>
  <c r="I57"/>
  <c r="J57"/>
  <c r="H58"/>
  <c r="I58"/>
  <c r="J58"/>
  <c r="H59"/>
  <c r="I59"/>
  <c r="J59"/>
  <c r="H60"/>
  <c r="I60"/>
  <c r="J60"/>
  <c r="H61"/>
  <c r="I61"/>
  <c r="J61"/>
  <c r="J39"/>
  <c r="I39"/>
  <c r="H39"/>
  <c r="J7"/>
  <c r="H6"/>
  <c r="I7"/>
  <c r="E6" l="1"/>
  <c r="I6"/>
  <c r="J6"/>
  <c r="J28"/>
  <c r="I28"/>
  <c r="J27"/>
  <c r="I27"/>
  <c r="J26"/>
  <c r="I26"/>
  <c r="J25"/>
  <c r="I25"/>
  <c r="J24"/>
  <c r="I24"/>
  <c r="J23"/>
  <c r="I23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</calcChain>
</file>

<file path=xl/sharedStrings.xml><?xml version="1.0" encoding="utf-8"?>
<sst xmlns="http://schemas.openxmlformats.org/spreadsheetml/2006/main" count="83" uniqueCount="39">
  <si>
    <t>Business line</t>
  </si>
  <si>
    <t>GROSS WRITTEN PREMIUMS</t>
  </si>
  <si>
    <t>PAID CLAIMS</t>
  </si>
  <si>
    <t>EUR m</t>
  </si>
  <si>
    <t>HRK m</t>
  </si>
  <si>
    <t>%</t>
  </si>
  <si>
    <t>TOTAL MARKET</t>
  </si>
  <si>
    <t>TOTAL LIFE</t>
  </si>
  <si>
    <t>Life insurance</t>
  </si>
  <si>
    <t>Other life insurance</t>
  </si>
  <si>
    <t>TOTAL NON-LIFE</t>
  </si>
  <si>
    <t>Accident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</si>
  <si>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</si>
  <si>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</si>
  <si>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</si>
  <si>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</si>
  <si>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</si>
  <si>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</si>
  <si>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</si>
  <si>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</si>
  <si>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</si>
  <si>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Financial loss insurance</t>
  </si>
  <si>
    <t>Other non-life insurance</t>
  </si>
  <si>
    <t>Sources:</t>
  </si>
  <si>
    <t>Croatian National Bank</t>
  </si>
  <si>
    <t>Croatian Insurance Bureau</t>
  </si>
  <si>
    <t>Weight in all GWP</t>
  </si>
  <si>
    <t>Change</t>
  </si>
  <si>
    <t>IN LOCAL CURRENCY - HRK</t>
  </si>
  <si>
    <t>Supplementary insurance</t>
  </si>
  <si>
    <t>Travel insurance</t>
  </si>
  <si>
    <t>Unit-linked</t>
  </si>
  <si>
    <t>Goods in transit</t>
  </si>
  <si>
    <t>Marine insurance (hull)</t>
  </si>
  <si>
    <t>Marine liability</t>
  </si>
  <si>
    <t>Market porfolio as of December 31st, 2012</t>
  </si>
  <si>
    <t>1 EUR = 7.530420 Kuna - HRK (December 31st, 2011)</t>
  </si>
  <si>
    <t>1 EUR = 7.545624 Kuna - HRK (December 31st, 2012)</t>
  </si>
  <si>
    <t>Exchange rate for calculations: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</si>
</sst>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4" formatCode="_-* #,##0.00\ _€_-;\-* #,##0.00\ _€_-;_-* &quot;-&quot;??\ _€_-;_-@_-"/>
    <numFmt numFmtId="166" formatCode="_-* #,##0\ _€_-;\-* #,##0\ _€_-;_-* &quot;-&quot;??\ _€_-;_-@_-"/>
  </numFmts>
  <fonts count="10"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i/>
      <sz val="12"/>
      <color theme="1"/>
      <name val="Tahoma"/>
      <family val="2"/>
      <charset val="238"/>
    </font>
    <font>
      <sz val="11"/>
      <color theme="1"/>
      <name val="Calibri"/>
      <family val="2"/>
      <scheme val="minor"/>
    </font>
    <font>
      <b/>
      <sz val="12"/>
      <color rgb="FFFF0000"/>
      <name val="Tahoma"/>
      <family val="2"/>
      <charset val="238"/>
    </font>
    <font>
      <b/>
      <sz val="12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7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1" fillId="5" borderId="1" xfId="0" applyFont="1" applyFill="1" applyBorder="1"/>
    <xf numFmtId="0" fontId="1" fillId="5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6" fillId="0" borderId="0" xfId="0" applyFont="1"/>
    <xf numFmtId="0" fontId="4" fillId="0" borderId="1" xfId="0" applyFont="1" applyFill="1" applyBorder="1" applyAlignment="1">
      <alignment horizontal="left" vertical="center" wrapText="1" indent="3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164" fontId="2" fillId="0" borderId="1" xfId="2" applyFont="1" applyFill="1" applyBorder="1"/>
    <xf numFmtId="164" fontId="2" fillId="0" borderId="1" xfId="2" applyFont="1" applyFill="1" applyBorder="1" applyAlignment="1">
      <alignment vertical="center"/>
    </xf>
    <xf numFmtId="0" fontId="5" fillId="5" borderId="1" xfId="0" applyFont="1" applyFill="1" applyBorder="1" applyAlignment="1">
      <alignment vertical="center" wrapText="1"/>
    </xf>
    <xf numFmtId="164" fontId="4" fillId="0" borderId="1" xfId="2" applyFont="1" applyFill="1" applyBorder="1" applyAlignment="1">
      <alignment horizontal="right"/>
    </xf>
    <xf numFmtId="164" fontId="5" fillId="0" borderId="1" xfId="2" applyFont="1" applyFill="1" applyBorder="1" applyAlignment="1">
      <alignment horizontal="right"/>
    </xf>
    <xf numFmtId="164" fontId="5" fillId="0" borderId="1" xfId="2" applyFont="1" applyFill="1" applyBorder="1" applyAlignment="1">
      <alignment horizontal="right" indent="1"/>
    </xf>
    <xf numFmtId="164" fontId="1" fillId="0" borderId="1" xfId="2" applyFont="1" applyFill="1" applyBorder="1"/>
    <xf numFmtId="164" fontId="1" fillId="0" borderId="1" xfId="2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7" borderId="0" xfId="1" applyFont="1" applyFill="1"/>
    <xf numFmtId="0" fontId="2" fillId="7" borderId="0" xfId="0" applyFont="1" applyFill="1"/>
    <xf numFmtId="0" fontId="2" fillId="0" borderId="0" xfId="0" applyFont="1" applyFill="1"/>
    <xf numFmtId="0" fontId="4" fillId="7" borderId="0" xfId="0" applyFont="1" applyFill="1"/>
    <xf numFmtId="43" fontId="2" fillId="0" borderId="0" xfId="0" applyNumberFormat="1" applyFont="1"/>
    <xf numFmtId="43" fontId="0" fillId="0" borderId="0" xfId="0" applyNumberFormat="1" applyFill="1"/>
    <xf numFmtId="43" fontId="0" fillId="0" borderId="0" xfId="0" applyNumberFormat="1"/>
    <xf numFmtId="164" fontId="5" fillId="0" borderId="1" xfId="2" applyFont="1" applyBorder="1"/>
    <xf numFmtId="164" fontId="4" fillId="0" borderId="1" xfId="2" applyFont="1" applyBorder="1"/>
    <xf numFmtId="164" fontId="4" fillId="0" borderId="1" xfId="2" applyFont="1" applyFill="1" applyBorder="1"/>
    <xf numFmtId="43" fontId="4" fillId="0" borderId="1" xfId="2" applyNumberFormat="1" applyFont="1" applyBorder="1"/>
    <xf numFmtId="43" fontId="4" fillId="0" borderId="1" xfId="2" applyNumberFormat="1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/>
    </xf>
    <xf numFmtId="166" fontId="1" fillId="0" borderId="1" xfId="2" applyNumberFormat="1" applyFont="1" applyFill="1" applyBorder="1"/>
    <xf numFmtId="166" fontId="5" fillId="0" borderId="1" xfId="2" applyNumberFormat="1" applyFont="1" applyBorder="1"/>
    <xf numFmtId="0" fontId="9" fillId="7" borderId="0" xfId="1" applyFont="1" applyFill="1"/>
  </cellXfs>
  <cellStyles count="3">
    <cellStyle name="Comma" xfId="2" builtinId="3"/>
    <cellStyle name="Normal" xfId="0" builtinId="0"/>
    <cellStyle name="Normal_ontablo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82"/>
  <sheetViews>
    <sheetView tabSelected="1" topLeftCell="B1" zoomScale="80" zoomScaleNormal="80" workbookViewId="0">
      <selection activeCell="B30" sqref="B30"/>
    </sheetView>
  </sheetViews>
  <sheetFormatPr defaultRowHeight="15"/>
  <cols>
    <col min="1" max="1" width="9.140625" style="2"/>
    <col min="2" max="2" width="56.42578125" style="2" customWidth="1"/>
    <col min="3" max="11" width="16.5703125" style="2" customWidth="1"/>
    <col min="12" max="12" width="14.28515625" style="2" bestFit="1" customWidth="1"/>
    <col min="13" max="13" width="9.5703125" style="2" bestFit="1" customWidth="1"/>
    <col min="14" max="16384" width="9.140625" style="2"/>
  </cols>
  <sheetData>
    <row r="2" spans="2:10">
      <c r="B2" s="1" t="s">
        <v>35</v>
      </c>
    </row>
    <row r="3" spans="2:10" ht="45.75" customHeight="1">
      <c r="B3" s="36" t="s">
        <v>0</v>
      </c>
      <c r="C3" s="32" t="s">
        <v>1</v>
      </c>
      <c r="D3" s="32"/>
      <c r="E3" s="32"/>
      <c r="F3" s="33" t="s">
        <v>2</v>
      </c>
      <c r="G3" s="34"/>
      <c r="H3" s="34"/>
      <c r="I3" s="35" t="s">
        <v>26</v>
      </c>
      <c r="J3" s="35"/>
    </row>
    <row r="4" spans="2:10" ht="30" customHeight="1">
      <c r="B4" s="36"/>
      <c r="C4" s="10">
        <v>2012</v>
      </c>
      <c r="D4" s="10">
        <v>2011</v>
      </c>
      <c r="E4" s="10" t="s">
        <v>27</v>
      </c>
      <c r="F4" s="10">
        <v>2012</v>
      </c>
      <c r="G4" s="10">
        <v>2011</v>
      </c>
      <c r="H4" s="10" t="s">
        <v>27</v>
      </c>
      <c r="I4" s="10">
        <v>2012</v>
      </c>
      <c r="J4" s="10">
        <v>2011</v>
      </c>
    </row>
    <row r="5" spans="2:10">
      <c r="B5" s="36"/>
      <c r="C5" s="19" t="s">
        <v>3</v>
      </c>
      <c r="D5" s="19" t="s">
        <v>3</v>
      </c>
      <c r="E5" s="19" t="s">
        <v>5</v>
      </c>
      <c r="F5" s="19" t="s">
        <v>3</v>
      </c>
      <c r="G5" s="19" t="s">
        <v>3</v>
      </c>
      <c r="H5" s="19" t="s">
        <v>5</v>
      </c>
      <c r="I5" s="19" t="s">
        <v>5</v>
      </c>
      <c r="J5" s="19" t="s">
        <v>5</v>
      </c>
    </row>
    <row r="6" spans="2:10" s="1" customFormat="1">
      <c r="B6" s="3" t="s">
        <v>6</v>
      </c>
      <c r="C6" s="17">
        <f t="shared" ref="C6:C28" si="0">C39/7.545624</f>
        <v>1197.7328619303055</v>
      </c>
      <c r="D6" s="17">
        <f t="shared" ref="D6:D28" si="1">D39/7.53042</f>
        <v>1214.298799954053</v>
      </c>
      <c r="E6" s="18">
        <f>C6*100/D6-100</f>
        <v>-1.3642390179727073</v>
      </c>
      <c r="F6" s="17">
        <f t="shared" ref="F6:F28" si="2">F39/7.545624</f>
        <v>610.65020788075321</v>
      </c>
      <c r="G6" s="17">
        <f t="shared" ref="G6:G28" si="3">G39/7.53042</f>
        <v>605.19921513142708</v>
      </c>
      <c r="H6" s="17">
        <f>F6*100/G6-100</f>
        <v>0.90069395548412956</v>
      </c>
      <c r="I6" s="17">
        <f>C6*100/$C$6</f>
        <v>100</v>
      </c>
      <c r="J6" s="17">
        <f>D6*100/$D$6</f>
        <v>100</v>
      </c>
    </row>
    <row r="7" spans="2:10" s="1" customFormat="1">
      <c r="B7" s="4" t="s">
        <v>7</v>
      </c>
      <c r="C7" s="38">
        <f t="shared" si="0"/>
        <v>326.17423464116422</v>
      </c>
      <c r="D7" s="17">
        <f t="shared" si="1"/>
        <v>322.85281978960012</v>
      </c>
      <c r="E7" s="18">
        <f t="shared" ref="E7:E28" si="4">C7*100/D7-100</f>
        <v>1.0287705877026667</v>
      </c>
      <c r="F7" s="17">
        <f t="shared" si="2"/>
        <v>188.12088935653304</v>
      </c>
      <c r="G7" s="17">
        <f t="shared" si="3"/>
        <v>172.03266395101468</v>
      </c>
      <c r="H7" s="17">
        <f t="shared" ref="H7:H28" si="5">F7*100/G7-100</f>
        <v>9.3518434441609202</v>
      </c>
      <c r="I7" s="17">
        <f t="shared" ref="I7:I28" si="6">C7*100/$C$6</f>
        <v>27.232636342255081</v>
      </c>
      <c r="J7" s="17">
        <f t="shared" ref="J7:J28" si="7">D7*100/$D$6</f>
        <v>26.587592757385274</v>
      </c>
    </row>
    <row r="8" spans="2:10">
      <c r="B8" s="5" t="s">
        <v>8</v>
      </c>
      <c r="C8" s="11">
        <f t="shared" si="0"/>
        <v>282.90222571387079</v>
      </c>
      <c r="D8" s="11">
        <f t="shared" si="1"/>
        <v>277.91870805878023</v>
      </c>
      <c r="E8" s="12">
        <f t="shared" si="4"/>
        <v>1.7931565996041314</v>
      </c>
      <c r="F8" s="11">
        <f t="shared" si="2"/>
        <v>171.09849363419119</v>
      </c>
      <c r="G8" s="11">
        <f t="shared" si="3"/>
        <v>158.00518452490033</v>
      </c>
      <c r="H8" s="11">
        <f t="shared" si="5"/>
        <v>8.2866325865576016</v>
      </c>
      <c r="I8" s="11">
        <f t="shared" si="6"/>
        <v>23.619809951439112</v>
      </c>
      <c r="J8" s="11">
        <f t="shared" si="7"/>
        <v>22.887176374488401</v>
      </c>
    </row>
    <row r="9" spans="2:10">
      <c r="B9" s="6" t="s">
        <v>29</v>
      </c>
      <c r="C9" s="11">
        <f t="shared" si="0"/>
        <v>21.903504392744722</v>
      </c>
      <c r="D9" s="11">
        <f t="shared" si="1"/>
        <v>20.778262470087988</v>
      </c>
      <c r="E9" s="12">
        <f t="shared" si="4"/>
        <v>5.4154765071266695</v>
      </c>
      <c r="F9" s="11">
        <f t="shared" si="2"/>
        <v>4.3459424575091479</v>
      </c>
      <c r="G9" s="11">
        <f t="shared" si="3"/>
        <v>4.4890966626031474</v>
      </c>
      <c r="H9" s="11">
        <f t="shared" si="5"/>
        <v>-3.1889312227682467</v>
      </c>
      <c r="I9" s="11">
        <f t="shared" si="6"/>
        <v>1.828747051111574</v>
      </c>
      <c r="J9" s="11">
        <f t="shared" si="7"/>
        <v>1.7111325870431728</v>
      </c>
    </row>
    <row r="10" spans="2:10">
      <c r="B10" s="6" t="s">
        <v>31</v>
      </c>
      <c r="C10" s="11">
        <f t="shared" si="0"/>
        <v>19.185892013702247</v>
      </c>
      <c r="D10" s="11">
        <f t="shared" si="1"/>
        <v>21.763425681436097</v>
      </c>
      <c r="E10" s="12">
        <f t="shared" si="4"/>
        <v>-11.843418887553398</v>
      </c>
      <c r="F10" s="11">
        <f t="shared" si="2"/>
        <v>9.9079955309196421</v>
      </c>
      <c r="G10" s="11">
        <f t="shared" si="3"/>
        <v>7.8514632756207492</v>
      </c>
      <c r="H10" s="11">
        <f t="shared" si="5"/>
        <v>26.192980634381172</v>
      </c>
      <c r="I10" s="11">
        <f t="shared" si="6"/>
        <v>1.6018506816938827</v>
      </c>
      <c r="J10" s="11">
        <f t="shared" si="7"/>
        <v>1.7922628007422545</v>
      </c>
    </row>
    <row r="11" spans="2:10" s="7" customFormat="1">
      <c r="B11" s="5" t="s">
        <v>9</v>
      </c>
      <c r="C11" s="11">
        <f t="shared" si="0"/>
        <v>2.1826125208465199</v>
      </c>
      <c r="D11" s="11">
        <f t="shared" si="1"/>
        <v>2.3924235792957096</v>
      </c>
      <c r="E11" s="12">
        <f t="shared" si="4"/>
        <v>-8.7698123469822349</v>
      </c>
      <c r="F11" s="11">
        <f t="shared" si="2"/>
        <v>2.7684577339130598</v>
      </c>
      <c r="G11" s="11">
        <f t="shared" si="3"/>
        <v>1.6869194878904497</v>
      </c>
      <c r="H11" s="11">
        <f t="shared" si="5"/>
        <v>64.113210724425926</v>
      </c>
      <c r="I11" s="11">
        <f t="shared" si="6"/>
        <v>0.18222865801051416</v>
      </c>
      <c r="J11" s="11">
        <f t="shared" si="7"/>
        <v>0.19702099511143673</v>
      </c>
    </row>
    <row r="12" spans="2:10" s="1" customFormat="1">
      <c r="B12" s="4" t="s">
        <v>10</v>
      </c>
      <c r="C12" s="38">
        <f t="shared" si="0"/>
        <v>871.55862728914144</v>
      </c>
      <c r="D12" s="17">
        <f t="shared" si="1"/>
        <v>891.44598016445286</v>
      </c>
      <c r="E12" s="18">
        <f t="shared" si="4"/>
        <v>-2.2309094794103714</v>
      </c>
      <c r="F12" s="17">
        <f t="shared" si="2"/>
        <v>422.52931852422012</v>
      </c>
      <c r="G12" s="17">
        <f t="shared" si="3"/>
        <v>433.16655118041228</v>
      </c>
      <c r="H12" s="17">
        <f t="shared" si="5"/>
        <v>-2.4556911486366744</v>
      </c>
      <c r="I12" s="17">
        <f t="shared" si="6"/>
        <v>72.767363657744937</v>
      </c>
      <c r="J12" s="17">
        <f t="shared" si="7"/>
        <v>73.412407242614719</v>
      </c>
    </row>
    <row r="13" spans="2:10">
      <c r="B13" s="5" t="s">
        <v>11</v>
      </c>
      <c r="C13" s="11">
        <f t="shared" si="0"/>
        <v>66.798330498577712</v>
      </c>
      <c r="D13" s="11">
        <f t="shared" si="1"/>
        <v>68.701292008945046</v>
      </c>
      <c r="E13" s="12">
        <f t="shared" si="4"/>
        <v>-2.769906438032578</v>
      </c>
      <c r="F13" s="11">
        <f t="shared" si="2"/>
        <v>17.331512941805741</v>
      </c>
      <c r="G13" s="11">
        <f t="shared" si="3"/>
        <v>16.319162135710886</v>
      </c>
      <c r="H13" s="11">
        <f t="shared" si="5"/>
        <v>6.203448422634068</v>
      </c>
      <c r="I13" s="11">
        <f t="shared" si="6"/>
        <v>5.577064186994364</v>
      </c>
      <c r="J13" s="11">
        <f t="shared" si="7"/>
        <v>5.6576924898175465</v>
      </c>
    </row>
    <row r="14" spans="2:10">
      <c r="B14" s="5" t="s">
        <v>12</v>
      </c>
      <c r="C14" s="11">
        <f t="shared" si="0"/>
        <v>31.629906769804595</v>
      </c>
      <c r="D14" s="11">
        <f t="shared" si="1"/>
        <v>33.824696577348938</v>
      </c>
      <c r="E14" s="12">
        <f t="shared" si="4"/>
        <v>-6.4887198692984072</v>
      </c>
      <c r="F14" s="11">
        <f t="shared" si="2"/>
        <v>24.368678398234529</v>
      </c>
      <c r="G14" s="11">
        <f t="shared" si="3"/>
        <v>25.87521392565089</v>
      </c>
      <c r="H14" s="11">
        <f t="shared" si="5"/>
        <v>-5.8223113893674423</v>
      </c>
      <c r="I14" s="11">
        <f t="shared" si="6"/>
        <v>2.6408148073042601</v>
      </c>
      <c r="J14" s="11">
        <f t="shared" si="7"/>
        <v>2.7855332294348645</v>
      </c>
    </row>
    <row r="15" spans="2:10">
      <c r="B15" s="5" t="s">
        <v>32</v>
      </c>
      <c r="C15" s="11">
        <f t="shared" si="0"/>
        <v>6.8384781616470685</v>
      </c>
      <c r="D15" s="11">
        <f t="shared" si="1"/>
        <v>8.2419561272810817</v>
      </c>
      <c r="E15" s="12">
        <f t="shared" si="4"/>
        <v>-17.028457127895479</v>
      </c>
      <c r="F15" s="11">
        <f t="shared" si="2"/>
        <v>2.7327440474107907</v>
      </c>
      <c r="G15" s="11">
        <f t="shared" si="3"/>
        <v>2.6937244549440802</v>
      </c>
      <c r="H15" s="11">
        <f t="shared" si="5"/>
        <v>1.4485368908127896</v>
      </c>
      <c r="I15" s="11">
        <f t="shared" si="6"/>
        <v>0.57095186906919737</v>
      </c>
      <c r="J15" s="11">
        <f t="shared" si="7"/>
        <v>0.67874201371136511</v>
      </c>
    </row>
    <row r="16" spans="2:10" s="1" customFormat="1">
      <c r="B16" s="13" t="s">
        <v>13</v>
      </c>
      <c r="C16" s="17">
        <f t="shared" si="0"/>
        <v>171.73470551673392</v>
      </c>
      <c r="D16" s="17">
        <f t="shared" si="1"/>
        <v>175.54929743095337</v>
      </c>
      <c r="E16" s="18">
        <f t="shared" si="4"/>
        <v>-2.1729462720976187</v>
      </c>
      <c r="F16" s="17">
        <f t="shared" si="2"/>
        <v>104.38826083568436</v>
      </c>
      <c r="G16" s="17">
        <f t="shared" si="3"/>
        <v>98.236598330504805</v>
      </c>
      <c r="H16" s="17">
        <f t="shared" si="5"/>
        <v>6.2620882743547952</v>
      </c>
      <c r="I16" s="17">
        <f t="shared" si="6"/>
        <v>14.338314575418817</v>
      </c>
      <c r="J16" s="17">
        <f t="shared" si="7"/>
        <v>14.456845171682279</v>
      </c>
    </row>
    <row r="17" spans="2:10">
      <c r="B17" s="8" t="s">
        <v>14</v>
      </c>
      <c r="C17" s="11">
        <f t="shared" si="0"/>
        <v>77.731063497200481</v>
      </c>
      <c r="D17" s="11">
        <f t="shared" si="1"/>
        <v>75.159491533008776</v>
      </c>
      <c r="E17" s="12">
        <f t="shared" si="4"/>
        <v>3.4214866435895459</v>
      </c>
      <c r="F17" s="11">
        <f t="shared" si="2"/>
        <v>39.763102733451859</v>
      </c>
      <c r="G17" s="11">
        <f t="shared" si="3"/>
        <v>32.513983165613602</v>
      </c>
      <c r="H17" s="11">
        <f t="shared" si="5"/>
        <v>22.295390665960724</v>
      </c>
      <c r="I17" s="11">
        <f t="shared" si="6"/>
        <v>6.4898497793511787</v>
      </c>
      <c r="J17" s="11">
        <f t="shared" si="7"/>
        <v>6.1895384839260883</v>
      </c>
    </row>
    <row r="18" spans="2:10">
      <c r="B18" s="8" t="s">
        <v>15</v>
      </c>
      <c r="C18" s="11">
        <f t="shared" si="0"/>
        <v>94.003642019533444</v>
      </c>
      <c r="D18" s="11">
        <f t="shared" si="1"/>
        <v>100.38980589794461</v>
      </c>
      <c r="E18" s="12">
        <f t="shared" si="4"/>
        <v>-6.3613668950643216</v>
      </c>
      <c r="F18" s="11">
        <f t="shared" si="2"/>
        <v>64.625158102232504</v>
      </c>
      <c r="G18" s="11">
        <f t="shared" si="3"/>
        <v>65.722615164891209</v>
      </c>
      <c r="H18" s="11">
        <f t="shared" si="5"/>
        <v>-1.6698317008617067</v>
      </c>
      <c r="I18" s="11">
        <f t="shared" si="6"/>
        <v>7.8484647960676384</v>
      </c>
      <c r="J18" s="11">
        <f t="shared" si="7"/>
        <v>8.2673066877561912</v>
      </c>
    </row>
    <row r="19" spans="2:10" s="1" customFormat="1">
      <c r="B19" s="13" t="s">
        <v>16</v>
      </c>
      <c r="C19" s="17">
        <f t="shared" si="0"/>
        <v>485.03994035350826</v>
      </c>
      <c r="D19" s="17">
        <f t="shared" si="1"/>
        <v>495.70029592506114</v>
      </c>
      <c r="E19" s="18">
        <f t="shared" si="4"/>
        <v>-2.1505646979005348</v>
      </c>
      <c r="F19" s="17">
        <f t="shared" si="2"/>
        <v>226.50414007244461</v>
      </c>
      <c r="G19" s="17">
        <f t="shared" si="3"/>
        <v>244.81965137004312</v>
      </c>
      <c r="H19" s="17">
        <f t="shared" si="5"/>
        <v>-7.4812259535141408</v>
      </c>
      <c r="I19" s="17">
        <f t="shared" si="6"/>
        <v>40.496504335015238</v>
      </c>
      <c r="J19" s="17">
        <f t="shared" si="7"/>
        <v>40.821937396612562</v>
      </c>
    </row>
    <row r="20" spans="2:10">
      <c r="B20" s="8" t="s">
        <v>17</v>
      </c>
      <c r="C20" s="11">
        <f t="shared" si="0"/>
        <v>95.458734131199748</v>
      </c>
      <c r="D20" s="11">
        <f t="shared" si="1"/>
        <v>105.93409745671556</v>
      </c>
      <c r="E20" s="12">
        <f t="shared" si="4"/>
        <v>-9.8885661718088755</v>
      </c>
      <c r="F20" s="11">
        <f t="shared" si="2"/>
        <v>81.793228419544874</v>
      </c>
      <c r="G20" s="11">
        <f t="shared" si="3"/>
        <v>87.026756491669786</v>
      </c>
      <c r="H20" s="11">
        <f t="shared" si="5"/>
        <v>-6.0137000195174011</v>
      </c>
      <c r="I20" s="11">
        <f t="shared" si="6"/>
        <v>7.9699519955856708</v>
      </c>
      <c r="J20" s="11">
        <f t="shared" si="7"/>
        <v>8.7238904840162839</v>
      </c>
    </row>
    <row r="21" spans="2:10">
      <c r="B21" s="8" t="s">
        <v>18</v>
      </c>
      <c r="C21" s="11">
        <f t="shared" si="0"/>
        <v>389.58120622230848</v>
      </c>
      <c r="D21" s="11">
        <f t="shared" si="1"/>
        <v>389.76619846834558</v>
      </c>
      <c r="E21" s="12">
        <f t="shared" si="4"/>
        <v>-4.7462362504518296E-2</v>
      </c>
      <c r="F21" s="11">
        <f t="shared" si="2"/>
        <v>144.71091165289974</v>
      </c>
      <c r="G21" s="11">
        <f t="shared" si="3"/>
        <v>157.79289487837332</v>
      </c>
      <c r="H21" s="11">
        <f t="shared" si="5"/>
        <v>-8.2906034746096537</v>
      </c>
      <c r="I21" s="11">
        <f t="shared" si="6"/>
        <v>32.526552339429564</v>
      </c>
      <c r="J21" s="11">
        <f t="shared" si="7"/>
        <v>32.098046912596281</v>
      </c>
    </row>
    <row r="22" spans="2:10">
      <c r="B22" s="5" t="s">
        <v>19</v>
      </c>
      <c r="C22" s="11">
        <f t="shared" si="0"/>
        <v>38.204154513927541</v>
      </c>
      <c r="D22" s="11">
        <f t="shared" si="1"/>
        <v>38.41069789334459</v>
      </c>
      <c r="E22" s="12">
        <f t="shared" si="4"/>
        <v>-0.53772357896374956</v>
      </c>
      <c r="F22" s="11">
        <f t="shared" si="2"/>
        <v>17.329570231699858</v>
      </c>
      <c r="G22" s="11">
        <f t="shared" si="3"/>
        <v>14.407881162006898</v>
      </c>
      <c r="H22" s="11">
        <f t="shared" si="5"/>
        <v>20.278408996024737</v>
      </c>
      <c r="I22" s="11">
        <f t="shared" si="6"/>
        <v>3.1897057956944153</v>
      </c>
      <c r="J22" s="11">
        <f t="shared" si="7"/>
        <v>3.1631998561472665</v>
      </c>
    </row>
    <row r="23" spans="2:10">
      <c r="B23" s="5" t="s">
        <v>33</v>
      </c>
      <c r="C23" s="11">
        <f t="shared" si="0"/>
        <v>24.006759788189818</v>
      </c>
      <c r="D23" s="11">
        <f t="shared" si="1"/>
        <v>27.216669074234904</v>
      </c>
      <c r="E23" s="12">
        <f t="shared" si="4"/>
        <v>-11.793909376969992</v>
      </c>
      <c r="F23" s="11">
        <f t="shared" si="2"/>
        <v>15.273085948889054</v>
      </c>
      <c r="G23" s="11">
        <f t="shared" si="3"/>
        <v>12.918411504272006</v>
      </c>
      <c r="H23" s="11">
        <f t="shared" si="5"/>
        <v>18.227275418795699</v>
      </c>
      <c r="I23" s="11">
        <f t="shared" si="6"/>
        <v>2.0043500976920461</v>
      </c>
      <c r="J23" s="11">
        <f t="shared" si="7"/>
        <v>2.2413485935475466</v>
      </c>
    </row>
    <row r="24" spans="2:10">
      <c r="B24" s="5" t="s">
        <v>34</v>
      </c>
      <c r="C24" s="11">
        <f t="shared" si="0"/>
        <v>4.7531326130217995</v>
      </c>
      <c r="D24" s="11">
        <f t="shared" si="1"/>
        <v>4.8615371081559866</v>
      </c>
      <c r="E24" s="12">
        <f t="shared" si="4"/>
        <v>-2.2298399194016554</v>
      </c>
      <c r="F24" s="11">
        <f t="shared" si="2"/>
        <v>0.83855338405412194</v>
      </c>
      <c r="G24" s="11">
        <f t="shared" si="3"/>
        <v>0.93524173552072809</v>
      </c>
      <c r="H24" s="11">
        <f t="shared" si="5"/>
        <v>-10.338327278858188</v>
      </c>
      <c r="I24" s="11">
        <f t="shared" si="6"/>
        <v>0.39684413478991432</v>
      </c>
      <c r="J24" s="11">
        <f t="shared" si="7"/>
        <v>0.4003575650688232</v>
      </c>
    </row>
    <row r="25" spans="2:10" s="7" customFormat="1">
      <c r="B25" s="5" t="s">
        <v>20</v>
      </c>
      <c r="C25" s="11">
        <f t="shared" si="0"/>
        <v>19.529221676033686</v>
      </c>
      <c r="D25" s="11">
        <f t="shared" si="1"/>
        <v>17.274529086027069</v>
      </c>
      <c r="E25" s="12">
        <f t="shared" si="4"/>
        <v>13.05212187711895</v>
      </c>
      <c r="F25" s="11">
        <f t="shared" si="2"/>
        <v>9.2879786602141863</v>
      </c>
      <c r="G25" s="11">
        <f t="shared" si="3"/>
        <v>13.646325918076281</v>
      </c>
      <c r="H25" s="11">
        <f t="shared" si="5"/>
        <v>-31.937880452414774</v>
      </c>
      <c r="I25" s="11">
        <f t="shared" si="6"/>
        <v>1.6305156430758485</v>
      </c>
      <c r="J25" s="11">
        <f t="shared" si="7"/>
        <v>1.422592947195592</v>
      </c>
    </row>
    <row r="26" spans="2:10">
      <c r="B26" s="5" t="s">
        <v>21</v>
      </c>
      <c r="C26" s="11">
        <f t="shared" si="0"/>
        <v>11.883606314070246</v>
      </c>
      <c r="D26" s="11">
        <f t="shared" si="1"/>
        <v>10.980821697860145</v>
      </c>
      <c r="E26" s="12">
        <f t="shared" si="4"/>
        <v>8.2214668542157199</v>
      </c>
      <c r="F26" s="11">
        <f t="shared" si="2"/>
        <v>2.1881971669937434</v>
      </c>
      <c r="G26" s="11">
        <f t="shared" si="3"/>
        <v>1.6309600101986343</v>
      </c>
      <c r="H26" s="11">
        <f t="shared" si="5"/>
        <v>34.166205995893364</v>
      </c>
      <c r="I26" s="11">
        <f t="shared" si="6"/>
        <v>0.99217502431370519</v>
      </c>
      <c r="J26" s="11">
        <f t="shared" si="7"/>
        <v>0.90429321829813547</v>
      </c>
    </row>
    <row r="27" spans="2:10">
      <c r="B27" s="5" t="s">
        <v>30</v>
      </c>
      <c r="C27" s="11">
        <f t="shared" si="0"/>
        <v>7.3205393430682459</v>
      </c>
      <c r="D27" s="11">
        <f t="shared" si="1"/>
        <v>6.1956770472297684</v>
      </c>
      <c r="E27" s="12">
        <f t="shared" si="4"/>
        <v>18.155599255152097</v>
      </c>
      <c r="F27" s="11">
        <f t="shared" si="2"/>
        <v>1.5307018226723195</v>
      </c>
      <c r="G27" s="11">
        <f t="shared" si="3"/>
        <v>1.2779649953123464</v>
      </c>
      <c r="H27" s="11">
        <f t="shared" si="5"/>
        <v>19.776506264805946</v>
      </c>
      <c r="I27" s="11">
        <f t="shared" si="6"/>
        <v>0.61119967362924521</v>
      </c>
      <c r="J27" s="11">
        <f t="shared" si="7"/>
        <v>0.51022672899489008</v>
      </c>
    </row>
    <row r="28" spans="2:10">
      <c r="B28" s="5" t="s">
        <v>22</v>
      </c>
      <c r="C28" s="11">
        <f t="shared" si="0"/>
        <v>3.8198517405585011</v>
      </c>
      <c r="D28" s="11">
        <f t="shared" si="1"/>
        <v>4.4885101880107614</v>
      </c>
      <c r="E28" s="12">
        <f t="shared" si="4"/>
        <v>-14.897113283563684</v>
      </c>
      <c r="F28" s="11">
        <f t="shared" si="2"/>
        <v>0.7558950141167915</v>
      </c>
      <c r="G28" s="11">
        <f t="shared" si="3"/>
        <v>0.405415638171576</v>
      </c>
      <c r="H28" s="11">
        <f t="shared" si="5"/>
        <v>86.449397345863872</v>
      </c>
      <c r="I28" s="11">
        <f t="shared" si="6"/>
        <v>0.31892351474787983</v>
      </c>
      <c r="J28" s="11">
        <f t="shared" si="7"/>
        <v>0.36963803210384449</v>
      </c>
    </row>
    <row r="30" spans="2:10">
      <c r="B30" s="40" t="s">
        <v>38</v>
      </c>
      <c r="C30" s="20" t="s">
        <v>23</v>
      </c>
      <c r="D30" s="21"/>
      <c r="E30" s="22"/>
      <c r="F30" s="22"/>
    </row>
    <row r="31" spans="2:10">
      <c r="B31" s="23" t="s">
        <v>36</v>
      </c>
      <c r="C31" s="23" t="s">
        <v>24</v>
      </c>
      <c r="D31" s="21"/>
      <c r="E31" s="22"/>
      <c r="F31" s="22"/>
    </row>
    <row r="32" spans="2:10">
      <c r="B32" s="23" t="s">
        <v>37</v>
      </c>
      <c r="C32" s="23" t="s">
        <v>25</v>
      </c>
      <c r="D32" s="21"/>
      <c r="E32" s="22"/>
      <c r="F32" s="22"/>
    </row>
    <row r="33" spans="2:10">
      <c r="B33" s="9"/>
    </row>
    <row r="35" spans="2:10">
      <c r="B35" s="1" t="s">
        <v>35</v>
      </c>
      <c r="C35" s="37" t="s">
        <v>28</v>
      </c>
      <c r="D35" s="37"/>
      <c r="E35" s="37"/>
      <c r="F35" s="37"/>
      <c r="G35" s="37"/>
      <c r="H35" s="37"/>
      <c r="I35" s="37"/>
      <c r="J35" s="37"/>
    </row>
    <row r="36" spans="2:10" ht="47.25" customHeight="1">
      <c r="B36" s="36" t="s">
        <v>0</v>
      </c>
      <c r="C36" s="32" t="s">
        <v>1</v>
      </c>
      <c r="D36" s="32"/>
      <c r="E36" s="32"/>
      <c r="F36" s="33" t="s">
        <v>2</v>
      </c>
      <c r="G36" s="34"/>
      <c r="H36" s="34"/>
      <c r="I36" s="35" t="s">
        <v>26</v>
      </c>
      <c r="J36" s="35"/>
    </row>
    <row r="37" spans="2:10">
      <c r="B37" s="36"/>
      <c r="C37" s="10">
        <v>2012</v>
      </c>
      <c r="D37" s="10">
        <v>2011</v>
      </c>
      <c r="E37" s="10" t="s">
        <v>27</v>
      </c>
      <c r="F37" s="10">
        <v>2012</v>
      </c>
      <c r="G37" s="10">
        <v>2011</v>
      </c>
      <c r="H37" s="10" t="s">
        <v>27</v>
      </c>
      <c r="I37" s="10">
        <v>2012</v>
      </c>
      <c r="J37" s="10">
        <v>2011</v>
      </c>
    </row>
    <row r="38" spans="2:10">
      <c r="B38" s="36"/>
      <c r="C38" s="19" t="s">
        <v>4</v>
      </c>
      <c r="D38" s="19" t="s">
        <v>4</v>
      </c>
      <c r="E38" s="19" t="s">
        <v>5</v>
      </c>
      <c r="F38" s="19" t="s">
        <v>4</v>
      </c>
      <c r="G38" s="19" t="s">
        <v>4</v>
      </c>
      <c r="H38" s="19" t="s">
        <v>5</v>
      </c>
      <c r="I38" s="19" t="s">
        <v>5</v>
      </c>
      <c r="J38" s="19" t="s">
        <v>5</v>
      </c>
    </row>
    <row r="39" spans="2:10" s="1" customFormat="1">
      <c r="B39" s="3" t="s">
        <v>6</v>
      </c>
      <c r="C39" s="27">
        <v>9037.6418285700001</v>
      </c>
      <c r="D39" s="27">
        <v>9144.17996915</v>
      </c>
      <c r="E39" s="27">
        <v>-1.1650923422267567</v>
      </c>
      <c r="F39" s="27">
        <v>4607.7368641900002</v>
      </c>
      <c r="G39" s="27">
        <v>4557.4042736100009</v>
      </c>
      <c r="H39" s="15">
        <f>F39*100/G39-100</f>
        <v>1.1044135555727195</v>
      </c>
      <c r="I39" s="15">
        <f>C39*100/$C$39</f>
        <v>100</v>
      </c>
      <c r="J39" s="15">
        <f>D39*100/$D$39</f>
        <v>100</v>
      </c>
    </row>
    <row r="40" spans="2:10" s="1" customFormat="1">
      <c r="B40" s="4" t="s">
        <v>7</v>
      </c>
      <c r="C40" s="39">
        <v>2461.1881330900001</v>
      </c>
      <c r="D40" s="27">
        <v>2431.2173312000004</v>
      </c>
      <c r="E40" s="27">
        <v>1.2327487759067139</v>
      </c>
      <c r="F40" s="27">
        <v>1419.4894976300002</v>
      </c>
      <c r="G40" s="27">
        <v>1295.47821327</v>
      </c>
      <c r="H40" s="15">
        <f t="shared" ref="H40:H61" si="8">F40*100/G40-100</f>
        <v>9.5726260071155735</v>
      </c>
      <c r="I40" s="15">
        <f t="shared" ref="I40:I61" si="9">C40*100/$C$39</f>
        <v>27.232636342255077</v>
      </c>
      <c r="J40" s="15">
        <f t="shared" ref="J40:J61" si="10">D40*100/$D$39</f>
        <v>26.587592757385274</v>
      </c>
    </row>
    <row r="41" spans="2:10">
      <c r="B41" s="5" t="s">
        <v>8</v>
      </c>
      <c r="C41" s="28">
        <v>2134.6738240000004</v>
      </c>
      <c r="D41" s="28">
        <v>2092.84459754</v>
      </c>
      <c r="E41" s="28">
        <v>1.9986780914917404</v>
      </c>
      <c r="F41" s="28">
        <v>1291.0448999300002</v>
      </c>
      <c r="G41" s="28">
        <v>1189.84540165</v>
      </c>
      <c r="H41" s="14">
        <f t="shared" si="8"/>
        <v>8.5052644771886605</v>
      </c>
      <c r="I41" s="14">
        <f t="shared" si="9"/>
        <v>23.619809951439109</v>
      </c>
      <c r="J41" s="14">
        <f t="shared" si="10"/>
        <v>22.887176374488408</v>
      </c>
    </row>
    <row r="42" spans="2:10">
      <c r="B42" s="6" t="s">
        <v>29</v>
      </c>
      <c r="C42" s="28">
        <v>165.27560843000001</v>
      </c>
      <c r="D42" s="28">
        <v>156.46904326999999</v>
      </c>
      <c r="E42" s="28">
        <v>5.6283115023612424</v>
      </c>
      <c r="F42" s="28">
        <v>32.792847710000004</v>
      </c>
      <c r="G42" s="28">
        <v>33.804783289999996</v>
      </c>
      <c r="H42" s="14">
        <f t="shared" si="8"/>
        <v>-2.9934686204580316</v>
      </c>
      <c r="I42" s="14">
        <f t="shared" si="9"/>
        <v>1.8287470511115738</v>
      </c>
      <c r="J42" s="14">
        <f t="shared" si="10"/>
        <v>1.7111325870431726</v>
      </c>
    </row>
    <row r="43" spans="2:10">
      <c r="B43" s="6" t="s">
        <v>31</v>
      </c>
      <c r="C43" s="28">
        <v>144.76952724</v>
      </c>
      <c r="D43" s="28">
        <v>163.88773602000001</v>
      </c>
      <c r="E43" s="28">
        <v>-11.665429790101513</v>
      </c>
      <c r="F43" s="28">
        <v>74.762008869999988</v>
      </c>
      <c r="G43" s="28">
        <v>59.124816080000002</v>
      </c>
      <c r="H43" s="14">
        <f t="shared" si="8"/>
        <v>26.447765636753573</v>
      </c>
      <c r="I43" s="14">
        <f t="shared" si="9"/>
        <v>1.6018506816938824</v>
      </c>
      <c r="J43" s="14">
        <f t="shared" si="10"/>
        <v>1.7922628007422545</v>
      </c>
    </row>
    <row r="44" spans="2:10">
      <c r="B44" s="5" t="s">
        <v>9</v>
      </c>
      <c r="C44" s="29">
        <v>16.469173420000001</v>
      </c>
      <c r="D44" s="29">
        <v>18.015954369999999</v>
      </c>
      <c r="E44" s="28">
        <v>-8.5856176044477905</v>
      </c>
      <c r="F44" s="29">
        <v>20.88974112</v>
      </c>
      <c r="G44" s="29">
        <v>12.70321225</v>
      </c>
      <c r="H44" s="14">
        <f t="shared" si="8"/>
        <v>64.44455708437053</v>
      </c>
      <c r="I44" s="14">
        <f t="shared" si="9"/>
        <v>0.18222865801051411</v>
      </c>
      <c r="J44" s="14">
        <f t="shared" si="10"/>
        <v>0.19702099511143675</v>
      </c>
    </row>
    <row r="45" spans="2:10" s="1" customFormat="1">
      <c r="B45" s="4" t="s">
        <v>10</v>
      </c>
      <c r="C45" s="39">
        <v>6576.4536954800005</v>
      </c>
      <c r="D45" s="27">
        <v>6712.9626379499996</v>
      </c>
      <c r="E45" s="27">
        <v>-2.0335126207656913</v>
      </c>
      <c r="F45" s="27">
        <v>3188.24736656</v>
      </c>
      <c r="G45" s="27">
        <v>3261.9260603400003</v>
      </c>
      <c r="H45" s="15">
        <f t="shared" si="8"/>
        <v>-2.2587481266304508</v>
      </c>
      <c r="I45" s="15">
        <f t="shared" si="9"/>
        <v>72.767363657744923</v>
      </c>
      <c r="J45" s="15">
        <f t="shared" si="10"/>
        <v>73.412407242614719</v>
      </c>
    </row>
    <row r="46" spans="2:10">
      <c r="B46" s="5" t="s">
        <v>11</v>
      </c>
      <c r="C46" s="28">
        <v>504.03508576999997</v>
      </c>
      <c r="D46" s="28">
        <v>517.34958337</v>
      </c>
      <c r="E46" s="28">
        <v>-2.5735978201180387</v>
      </c>
      <c r="F46" s="28">
        <v>130.77708000999999</v>
      </c>
      <c r="G46" s="28">
        <v>122.89014492999998</v>
      </c>
      <c r="H46" s="14">
        <f t="shared" si="8"/>
        <v>6.4178743417485009</v>
      </c>
      <c r="I46" s="14">
        <f t="shared" si="9"/>
        <v>5.5770641869943631</v>
      </c>
      <c r="J46" s="14">
        <f t="shared" si="10"/>
        <v>5.6576924898175474</v>
      </c>
    </row>
    <row r="47" spans="2:10">
      <c r="B47" s="5" t="s">
        <v>12</v>
      </c>
      <c r="C47" s="28">
        <v>238.66738364000003</v>
      </c>
      <c r="D47" s="28">
        <v>254.71417159999999</v>
      </c>
      <c r="E47" s="28">
        <v>-6.2999195762062357</v>
      </c>
      <c r="F47" s="28">
        <v>183.87688457000002</v>
      </c>
      <c r="G47" s="28">
        <v>194.85122844999998</v>
      </c>
      <c r="H47" s="14">
        <f t="shared" si="8"/>
        <v>-5.6321656102958855</v>
      </c>
      <c r="I47" s="14">
        <f t="shared" si="9"/>
        <v>2.6408148073042601</v>
      </c>
      <c r="J47" s="14">
        <f t="shared" si="10"/>
        <v>2.7855332294348645</v>
      </c>
    </row>
    <row r="48" spans="2:10">
      <c r="B48" s="5" t="s">
        <v>32</v>
      </c>
      <c r="C48" s="30">
        <v>51.600584939999997</v>
      </c>
      <c r="D48" s="30">
        <v>62.065391260000006</v>
      </c>
      <c r="E48" s="30">
        <v>-16.860936679125359</v>
      </c>
      <c r="F48" s="30">
        <v>20.620259069999999</v>
      </c>
      <c r="G48" s="30">
        <v>20.28487651</v>
      </c>
      <c r="H48" s="14">
        <f t="shared" si="8"/>
        <v>1.6533625917547994</v>
      </c>
      <c r="I48" s="14">
        <f t="shared" si="9"/>
        <v>0.57095186906919737</v>
      </c>
      <c r="J48" s="14">
        <f t="shared" si="10"/>
        <v>0.67874201371136522</v>
      </c>
    </row>
    <row r="49" spans="2:10" s="1" customFormat="1">
      <c r="B49" s="13" t="s">
        <v>13</v>
      </c>
      <c r="C49" s="16">
        <v>1295.84551558</v>
      </c>
      <c r="D49" s="16">
        <v>1321.95994036</v>
      </c>
      <c r="E49" s="27">
        <v>-1.9754323851060462</v>
      </c>
      <c r="F49" s="16">
        <v>787.67456628000002</v>
      </c>
      <c r="G49" s="16">
        <v>739.76284480000004</v>
      </c>
      <c r="H49" s="15">
        <f t="shared" si="8"/>
        <v>6.4766325879685382</v>
      </c>
      <c r="I49" s="15">
        <f t="shared" si="9"/>
        <v>14.338314575418815</v>
      </c>
      <c r="J49" s="15">
        <f t="shared" si="10"/>
        <v>14.456845171682279</v>
      </c>
    </row>
    <row r="50" spans="2:10">
      <c r="B50" s="8" t="s">
        <v>14</v>
      </c>
      <c r="C50" s="28">
        <v>586.52937826999994</v>
      </c>
      <c r="D50" s="28">
        <v>565.98253822999993</v>
      </c>
      <c r="E50" s="28">
        <v>3.6302957515714667</v>
      </c>
      <c r="F50" s="28">
        <v>300.03742229999995</v>
      </c>
      <c r="G50" s="28">
        <v>244.84394910999998</v>
      </c>
      <c r="H50" s="14">
        <f t="shared" si="8"/>
        <v>22.542306391735025</v>
      </c>
      <c r="I50" s="14">
        <f t="shared" si="9"/>
        <v>6.4898497793511778</v>
      </c>
      <c r="J50" s="14">
        <f t="shared" si="10"/>
        <v>6.1895384839260874</v>
      </c>
    </row>
    <row r="51" spans="2:10">
      <c r="B51" s="8" t="s">
        <v>15</v>
      </c>
      <c r="C51" s="28">
        <v>709.31613731000004</v>
      </c>
      <c r="D51" s="28">
        <v>755.97740213000009</v>
      </c>
      <c r="E51" s="28">
        <v>-6.1723094749300458</v>
      </c>
      <c r="F51" s="28">
        <v>487.63714398000008</v>
      </c>
      <c r="G51" s="28">
        <v>494.91889569000006</v>
      </c>
      <c r="H51" s="14">
        <f t="shared" si="8"/>
        <v>-1.4713020200709792</v>
      </c>
      <c r="I51" s="14">
        <f t="shared" si="9"/>
        <v>7.8484647960676384</v>
      </c>
      <c r="J51" s="14">
        <f t="shared" si="10"/>
        <v>8.2673066877561929</v>
      </c>
    </row>
    <row r="52" spans="2:10" s="1" customFormat="1">
      <c r="B52" s="13" t="s">
        <v>16</v>
      </c>
      <c r="C52" s="16">
        <v>3659.9290148900004</v>
      </c>
      <c r="D52" s="16">
        <v>3732.8314224399992</v>
      </c>
      <c r="E52" s="27">
        <v>-1.9530056222669003</v>
      </c>
      <c r="F52" s="16">
        <v>1709.1150754299999</v>
      </c>
      <c r="G52" s="16">
        <v>1843.5947990700001</v>
      </c>
      <c r="H52" s="15">
        <f t="shared" si="8"/>
        <v>-7.2944295410161999</v>
      </c>
      <c r="I52" s="15">
        <f t="shared" si="9"/>
        <v>40.496504335015238</v>
      </c>
      <c r="J52" s="15">
        <f t="shared" si="10"/>
        <v>40.821937396612569</v>
      </c>
    </row>
    <row r="53" spans="2:10">
      <c r="B53" s="8" t="s">
        <v>17</v>
      </c>
      <c r="C53" s="28">
        <v>720.29571526999996</v>
      </c>
      <c r="D53" s="28">
        <v>797.72824617000003</v>
      </c>
      <c r="E53" s="28">
        <v>-9.706630205431992</v>
      </c>
      <c r="F53" s="28">
        <v>617.18094739999992</v>
      </c>
      <c r="G53" s="28">
        <v>655.34802762000004</v>
      </c>
      <c r="H53" s="14">
        <f t="shared" si="8"/>
        <v>-5.8239406561746847</v>
      </c>
      <c r="I53" s="14">
        <f t="shared" si="9"/>
        <v>7.9699519955856699</v>
      </c>
      <c r="J53" s="14">
        <f t="shared" si="10"/>
        <v>8.7238904840162839</v>
      </c>
    </row>
    <row r="54" spans="2:10">
      <c r="B54" s="8" t="s">
        <v>18</v>
      </c>
      <c r="C54" s="28">
        <v>2939.6332996200003</v>
      </c>
      <c r="D54" s="28">
        <v>2935.103176269999</v>
      </c>
      <c r="E54" s="28">
        <v>0.15434289965091352</v>
      </c>
      <c r="F54" s="28">
        <v>1091.93412803</v>
      </c>
      <c r="G54" s="28">
        <v>1188.2467714500001</v>
      </c>
      <c r="H54" s="14">
        <f t="shared" si="8"/>
        <v>-8.1054412041424087</v>
      </c>
      <c r="I54" s="14">
        <f t="shared" si="9"/>
        <v>32.526552339429564</v>
      </c>
      <c r="J54" s="14">
        <f t="shared" si="10"/>
        <v>32.098046912596281</v>
      </c>
    </row>
    <row r="55" spans="2:10">
      <c r="B55" s="5" t="s">
        <v>19</v>
      </c>
      <c r="C55" s="30">
        <v>288.27418519999998</v>
      </c>
      <c r="D55" s="30">
        <v>289.24868763000001</v>
      </c>
      <c r="E55" s="30">
        <v>-0.33690815954420827</v>
      </c>
      <c r="F55" s="30">
        <v>130.76242105</v>
      </c>
      <c r="G55" s="30">
        <v>108.49739645999999</v>
      </c>
      <c r="H55" s="14">
        <f t="shared" si="8"/>
        <v>20.521252413838809</v>
      </c>
      <c r="I55" s="14">
        <f t="shared" si="9"/>
        <v>3.1897057956944148</v>
      </c>
      <c r="J55" s="14">
        <f t="shared" si="10"/>
        <v>3.1631998561472674</v>
      </c>
    </row>
    <row r="56" spans="2:10">
      <c r="B56" s="5" t="s">
        <v>33</v>
      </c>
      <c r="C56" s="30">
        <v>181.14598282</v>
      </c>
      <c r="D56" s="30">
        <v>204.95294913000001</v>
      </c>
      <c r="E56" s="30">
        <v>-11.615820319277006</v>
      </c>
      <c r="F56" s="30">
        <v>115.24496389000002</v>
      </c>
      <c r="G56" s="30">
        <v>97.281064360000002</v>
      </c>
      <c r="H56" s="14">
        <f t="shared" si="8"/>
        <v>18.465977575576787</v>
      </c>
      <c r="I56" s="14">
        <f t="shared" si="9"/>
        <v>2.0043500976920456</v>
      </c>
      <c r="J56" s="14">
        <f t="shared" si="10"/>
        <v>2.2413485935475466</v>
      </c>
    </row>
    <row r="57" spans="2:10">
      <c r="B57" s="5" t="s">
        <v>34</v>
      </c>
      <c r="C57" s="30">
        <v>35.865351520000004</v>
      </c>
      <c r="D57" s="30">
        <v>36.609416270000004</v>
      </c>
      <c r="E57" s="30">
        <v>-2.0324409013036728</v>
      </c>
      <c r="F57" s="30">
        <v>6.3274085399999995</v>
      </c>
      <c r="G57" s="30">
        <v>7.0427630700000012</v>
      </c>
      <c r="H57" s="14">
        <f t="shared" si="8"/>
        <v>-10.157299385055168</v>
      </c>
      <c r="I57" s="14">
        <f t="shared" si="9"/>
        <v>0.39684413478991426</v>
      </c>
      <c r="J57" s="14">
        <f t="shared" si="10"/>
        <v>0.4003575650688232</v>
      </c>
    </row>
    <row r="58" spans="2:10">
      <c r="B58" s="5" t="s">
        <v>20</v>
      </c>
      <c r="C58" s="30">
        <v>147.36016377999999</v>
      </c>
      <c r="D58" s="30">
        <v>130.08445931999998</v>
      </c>
      <c r="E58" s="30">
        <v>13.280375342532523</v>
      </c>
      <c r="F58" s="30">
        <v>70.083594690000012</v>
      </c>
      <c r="G58" s="30">
        <v>102.76256561999999</v>
      </c>
      <c r="H58" s="14">
        <f t="shared" si="8"/>
        <v>-31.800462291727655</v>
      </c>
      <c r="I58" s="14">
        <f t="shared" si="9"/>
        <v>1.6305156430758485</v>
      </c>
      <c r="J58" s="14">
        <f t="shared" si="10"/>
        <v>1.4225929471955923</v>
      </c>
    </row>
    <row r="59" spans="2:10">
      <c r="B59" s="5" t="s">
        <v>21</v>
      </c>
      <c r="C59" s="30">
        <v>89.669225009999991</v>
      </c>
      <c r="D59" s="30">
        <v>82.690199329999999</v>
      </c>
      <c r="E59" s="30">
        <v>8.4399671745234315</v>
      </c>
      <c r="F59" s="30">
        <v>16.511313059999999</v>
      </c>
      <c r="G59" s="30">
        <v>12.281813880000001</v>
      </c>
      <c r="H59" s="14">
        <f t="shared" si="8"/>
        <v>34.437089027113615</v>
      </c>
      <c r="I59" s="14">
        <f t="shared" si="9"/>
        <v>0.99217502431370519</v>
      </c>
      <c r="J59" s="14">
        <f t="shared" si="10"/>
        <v>0.90429321829813558</v>
      </c>
    </row>
    <row r="60" spans="2:10">
      <c r="B60" s="5" t="s">
        <v>30</v>
      </c>
      <c r="C60" s="30">
        <v>55.238037359999993</v>
      </c>
      <c r="D60" s="30">
        <v>46.656050349999994</v>
      </c>
      <c r="E60" s="30">
        <v>18.394156696978101</v>
      </c>
      <c r="F60" s="30">
        <v>11.550100409999999</v>
      </c>
      <c r="G60" s="30">
        <v>9.6236131599999997</v>
      </c>
      <c r="H60" s="14">
        <f t="shared" si="8"/>
        <v>20.018336335539075</v>
      </c>
      <c r="I60" s="14">
        <f t="shared" si="9"/>
        <v>0.61119967362924521</v>
      </c>
      <c r="J60" s="14">
        <f t="shared" si="10"/>
        <v>0.51022672899489008</v>
      </c>
    </row>
    <row r="61" spans="2:10">
      <c r="B61" s="5" t="s">
        <v>22</v>
      </c>
      <c r="C61" s="31">
        <v>28.823164970000001</v>
      </c>
      <c r="D61" s="31">
        <v>33.800366889999999</v>
      </c>
      <c r="E61" s="30">
        <v>-14.725289628357629</v>
      </c>
      <c r="F61" s="31">
        <v>5.7036995600000004</v>
      </c>
      <c r="G61" s="31">
        <v>3.0529500299999994</v>
      </c>
      <c r="H61" s="14">
        <f t="shared" si="8"/>
        <v>86.825840709878946</v>
      </c>
      <c r="I61" s="14">
        <f t="shared" si="9"/>
        <v>0.31892351474787983</v>
      </c>
      <c r="J61" s="14">
        <f t="shared" si="10"/>
        <v>0.36963803210384455</v>
      </c>
    </row>
    <row r="65" spans="2:7" ht="15.75">
      <c r="B65"/>
      <c r="C65" s="26"/>
      <c r="D65" s="26"/>
      <c r="E65" s="25"/>
      <c r="F65" s="26"/>
      <c r="G65" s="26"/>
    </row>
    <row r="66" spans="2:7" ht="15.75">
      <c r="B66"/>
      <c r="C66" s="26"/>
      <c r="D66" s="26"/>
      <c r="E66" s="25"/>
      <c r="F66" s="26"/>
      <c r="G66" s="26"/>
    </row>
    <row r="67" spans="2:7" ht="15.75">
      <c r="B67"/>
      <c r="C67" s="26"/>
      <c r="D67" s="26"/>
      <c r="E67" s="25"/>
      <c r="F67" s="26"/>
      <c r="G67" s="26"/>
    </row>
    <row r="68" spans="2:7" ht="15.75">
      <c r="B68"/>
      <c r="C68" s="26"/>
      <c r="D68" s="26"/>
      <c r="E68" s="25"/>
      <c r="F68" s="26"/>
      <c r="G68" s="26"/>
    </row>
    <row r="72" spans="2:7" ht="15.75">
      <c r="B72"/>
      <c r="C72" s="26"/>
      <c r="D72" s="26"/>
      <c r="E72" s="25"/>
      <c r="F72" s="26"/>
      <c r="G72" s="26"/>
    </row>
    <row r="73" spans="2:7" ht="15.75">
      <c r="B73"/>
      <c r="C73" s="26"/>
      <c r="D73" s="26"/>
      <c r="E73" s="25"/>
      <c r="F73" s="26"/>
      <c r="G73" s="26"/>
    </row>
    <row r="74" spans="2:7" ht="15.75">
      <c r="B74"/>
      <c r="C74" s="26"/>
      <c r="D74" s="26"/>
      <c r="E74" s="25"/>
      <c r="F74" s="26"/>
      <c r="G74" s="26"/>
    </row>
    <row r="75" spans="2:7" ht="15.75">
      <c r="B75"/>
      <c r="C75" s="26"/>
      <c r="D75" s="26"/>
      <c r="E75" s="25"/>
      <c r="F75" s="26"/>
      <c r="G75" s="26"/>
    </row>
    <row r="76" spans="2:7" ht="15.75">
      <c r="B76"/>
      <c r="C76" s="26"/>
      <c r="D76" s="26"/>
      <c r="E76" s="25"/>
      <c r="F76" s="26"/>
      <c r="G76" s="26"/>
    </row>
    <row r="77" spans="2:7" ht="15.75">
      <c r="B77"/>
      <c r="C77" s="26"/>
      <c r="D77" s="26"/>
      <c r="E77" s="25"/>
      <c r="F77" s="26"/>
      <c r="G77" s="26"/>
    </row>
    <row r="78" spans="2:7" ht="15.75">
      <c r="B78"/>
      <c r="C78" s="26"/>
      <c r="D78" s="26"/>
      <c r="E78" s="25"/>
      <c r="F78" s="26"/>
      <c r="G78" s="26"/>
    </row>
    <row r="79" spans="2:7" ht="15.75">
      <c r="B79"/>
      <c r="C79" s="26"/>
      <c r="D79" s="26"/>
      <c r="E79" s="25"/>
      <c r="F79" s="26"/>
      <c r="G79" s="26"/>
    </row>
    <row r="80" spans="2:7" ht="15.75">
      <c r="E80" s="25"/>
    </row>
    <row r="81" spans="3:7" ht="15.75">
      <c r="C81" s="24"/>
      <c r="D81" s="24"/>
      <c r="E81" s="25"/>
      <c r="F81" s="24"/>
      <c r="G81" s="24"/>
    </row>
    <row r="82" spans="3:7" ht="15.75">
      <c r="E82" s="25"/>
    </row>
  </sheetData>
  <mergeCells count="9">
    <mergeCell ref="C3:E3"/>
    <mergeCell ref="F3:H3"/>
    <mergeCell ref="I3:J3"/>
    <mergeCell ref="B36:B38"/>
    <mergeCell ref="C36:E36"/>
    <mergeCell ref="F36:H36"/>
    <mergeCell ref="I36:J36"/>
    <mergeCell ref="C35:J35"/>
    <mergeCell ref="B3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2011-11-15T14:48:09Z</dcterms:created>
  <dcterms:modified xsi:type="dcterms:W3CDTF">2013-02-12T10:54:40Z</dcterms:modified>
</cp:coreProperties>
</file>