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7" i="1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J6"/>
  <c r="I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3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3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6"/>
</calcChain>
</file>

<file path=xl/sharedStrings.xml><?xml version="1.0" encoding="utf-8"?>
<sst xmlns="http://schemas.openxmlformats.org/spreadsheetml/2006/main" count="77" uniqueCount="36">
  <si>
    <t>Business line</t>
  </si>
  <si>
    <t>GROSS WRITTEN PREMIUMS</t>
  </si>
  <si>
    <t>PAID CLAIMS</t>
  </si>
  <si>
    <t>EUR m</t>
  </si>
  <si>
    <t>HRK m</t>
  </si>
  <si>
    <t>%</t>
  </si>
  <si>
    <t>TOTAL MARKET</t>
  </si>
  <si>
    <t>TOTAL LIFE</t>
  </si>
  <si>
    <t>Life insurance</t>
  </si>
  <si>
    <t>Life insurance and annuities related to investment funds</t>
  </si>
  <si>
    <t>Other life insurance</t>
  </si>
  <si>
    <t>TOTAL NON-LIFE</t>
  </si>
  <si>
    <t>Accident insurance</t>
  </si>
  <si>
    <t>Health insurance</t>
  </si>
  <si>
    <t>Boat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</si>
  <si>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</si>
  <si>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</si>
  <si>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</si>
  <si>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</si>
  <si>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</si>
  <si>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</si>
  <si>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</si>
  <si>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</si>
  <si>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Financial loss insurance</t>
  </si>
  <si>
    <t>Other non-life insurance</t>
  </si>
  <si>
    <t>Exchange rate for calculations:</t>
  </si>
  <si>
    <t>Sources:</t>
  </si>
  <si>
    <t>Croatian National Bank</t>
  </si>
  <si>
    <t>Croatian Insurance Bureau</t>
  </si>
  <si>
    <t>Weight in all GWP</t>
  </si>
  <si>
    <t>Change</t>
  </si>
  <si>
    <t>Market porfolio as of December 31st, 2011</t>
  </si>
  <si>
    <t>IN LOCAL CURRENCY - HRK</t>
  </si>
  <si>
    <t>Supplementary insurance</t>
  </si>
  <si>
    <t>1 EUR = 7.385173 Kuna - HRK (December 31st 2010)</t>
  </si>
  <si>
    <t>1 EUR = 7.530420 Kuna - HRK (December 31st 2011)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</si>
</sst>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_-* #,##0_-;\-* #,##0_-;_-* &quot;-&quot;??_-;_-@_-"/>
    <numFmt numFmtId="165" formatCode="_-* #,##0.00\ _k_n_-;\-* #,##0.00\ _k_n_-;_-* &quot;-&quot;??\ _k_n_-;_-@_-"/>
  </numFmts>
  <fonts count="10"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2"/>
      <color rgb="FFFF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5" borderId="1" xfId="0" applyFont="1" applyFill="1" applyBorder="1"/>
    <xf numFmtId="0" fontId="1" fillId="5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6" fillId="0" borderId="0" xfId="0" applyFont="1"/>
    <xf numFmtId="164" fontId="7" fillId="5" borderId="1" xfId="0" applyNumberFormat="1" applyFont="1" applyFill="1" applyBorder="1" applyAlignment="1" applyProtection="1">
      <alignment horizontal="left"/>
      <protection locked="0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3"/>
    </xf>
    <xf numFmtId="0" fontId="5" fillId="0" borderId="0" xfId="1" applyFont="1"/>
    <xf numFmtId="0" fontId="4" fillId="0" borderId="0" xfId="0" applyFont="1" applyFill="1"/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165" fontId="2" fillId="0" borderId="0" xfId="0" applyNumberFormat="1" applyFont="1"/>
    <xf numFmtId="165" fontId="2" fillId="0" borderId="1" xfId="0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/>
    <xf numFmtId="165" fontId="2" fillId="0" borderId="1" xfId="2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43" fontId="2" fillId="0" borderId="1" xfId="2" applyFont="1" applyFill="1" applyBorder="1"/>
    <xf numFmtId="43" fontId="2" fillId="0" borderId="1" xfId="2" applyFont="1" applyFill="1" applyBorder="1" applyAlignment="1">
      <alignment vertical="center"/>
    </xf>
    <xf numFmtId="43" fontId="1" fillId="0" borderId="1" xfId="2" applyFont="1" applyFill="1" applyBorder="1"/>
    <xf numFmtId="43" fontId="1" fillId="0" borderId="1" xfId="2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Normal_ontablo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57"/>
  <sheetViews>
    <sheetView tabSelected="1" topLeftCell="A19" zoomScale="80" zoomScaleNormal="80" workbookViewId="0">
      <selection activeCell="F27" sqref="F27"/>
    </sheetView>
  </sheetViews>
  <sheetFormatPr defaultRowHeight="15"/>
  <cols>
    <col min="1" max="1" width="9.140625" style="2"/>
    <col min="2" max="2" width="61" style="2" customWidth="1"/>
    <col min="3" max="3" width="19.85546875" style="2" customWidth="1"/>
    <col min="4" max="4" width="20.28515625" style="2" customWidth="1"/>
    <col min="5" max="5" width="15.85546875" style="2" customWidth="1"/>
    <col min="6" max="6" width="18.42578125" style="2" customWidth="1"/>
    <col min="7" max="7" width="18.5703125" style="2" customWidth="1"/>
    <col min="8" max="10" width="15.85546875" style="2" customWidth="1"/>
    <col min="11" max="16384" width="9.140625" style="2"/>
  </cols>
  <sheetData>
    <row r="2" spans="2:10">
      <c r="B2" s="1" t="s">
        <v>31</v>
      </c>
    </row>
    <row r="3" spans="2:10" ht="45.75" customHeight="1">
      <c r="B3" s="31" t="s">
        <v>0</v>
      </c>
      <c r="C3" s="27" t="s">
        <v>1</v>
      </c>
      <c r="D3" s="27"/>
      <c r="E3" s="27"/>
      <c r="F3" s="28" t="s">
        <v>2</v>
      </c>
      <c r="G3" s="29"/>
      <c r="H3" s="29"/>
      <c r="I3" s="30" t="s">
        <v>29</v>
      </c>
      <c r="J3" s="30"/>
    </row>
    <row r="4" spans="2:10" ht="30" customHeight="1">
      <c r="B4" s="31"/>
      <c r="C4" s="17">
        <v>2011</v>
      </c>
      <c r="D4" s="17">
        <v>2010</v>
      </c>
      <c r="E4" s="17" t="s">
        <v>30</v>
      </c>
      <c r="F4" s="17">
        <v>2011</v>
      </c>
      <c r="G4" s="17">
        <v>2010</v>
      </c>
      <c r="H4" s="17" t="s">
        <v>30</v>
      </c>
      <c r="I4" s="17">
        <v>2011</v>
      </c>
      <c r="J4" s="17">
        <v>2010</v>
      </c>
    </row>
    <row r="5" spans="2:10">
      <c r="B5" s="31"/>
      <c r="C5" s="14" t="s">
        <v>3</v>
      </c>
      <c r="D5" s="14" t="s">
        <v>3</v>
      </c>
      <c r="E5" s="14" t="s">
        <v>5</v>
      </c>
      <c r="F5" s="14" t="s">
        <v>3</v>
      </c>
      <c r="G5" s="14" t="s">
        <v>3</v>
      </c>
      <c r="H5" s="14" t="s">
        <v>5</v>
      </c>
      <c r="I5" s="14" t="s">
        <v>5</v>
      </c>
      <c r="J5" s="14" t="s">
        <v>5</v>
      </c>
    </row>
    <row r="6" spans="2:10" s="1" customFormat="1">
      <c r="B6" s="3" t="s">
        <v>6</v>
      </c>
      <c r="C6" s="25">
        <f>C36/7.53042</f>
        <v>1214.298799954053</v>
      </c>
      <c r="D6" s="25">
        <f>D36/7.385173</f>
        <v>1251.7593523943178</v>
      </c>
      <c r="E6" s="26">
        <f>C6*100/D6-100</f>
        <v>-2.9926321196331855</v>
      </c>
      <c r="F6" s="25">
        <f>F36/7.53042</f>
        <v>605.19921513142708</v>
      </c>
      <c r="G6" s="25">
        <f>G36/7.385173</f>
        <v>594.71505719094216</v>
      </c>
      <c r="H6" s="25">
        <f>F6*100/G6-100</f>
        <v>1.7628875902361472</v>
      </c>
      <c r="I6" s="25">
        <f>C6*100/$C$6</f>
        <v>100</v>
      </c>
      <c r="J6" s="25">
        <f>D6*100/$D$6</f>
        <v>100</v>
      </c>
    </row>
    <row r="7" spans="2:10" s="1" customFormat="1">
      <c r="B7" s="4" t="s">
        <v>7</v>
      </c>
      <c r="C7" s="25">
        <f t="shared" ref="C7:C25" si="0">C37/7.53042</f>
        <v>322.85281978960012</v>
      </c>
      <c r="D7" s="25">
        <f t="shared" ref="D7:D25" si="1">D37/7.385173</f>
        <v>332.78823663575662</v>
      </c>
      <c r="E7" s="26">
        <f t="shared" ref="E7:E25" si="2">C7*100/D7-100</f>
        <v>-2.9855072242325207</v>
      </c>
      <c r="F7" s="25">
        <f t="shared" ref="F7:F25" si="3">F37/7.53042</f>
        <v>172.03266395101468</v>
      </c>
      <c r="G7" s="25">
        <f t="shared" ref="G7:G25" si="4">G37/7.385173</f>
        <v>140.83804881348078</v>
      </c>
      <c r="H7" s="25">
        <f t="shared" ref="H7:H25" si="5">F7*100/G7-100</f>
        <v>22.149280965150666</v>
      </c>
      <c r="I7" s="25">
        <f t="shared" ref="I7:I25" si="6">C7*100/$C$6</f>
        <v>26.587592757385274</v>
      </c>
      <c r="J7" s="25">
        <f t="shared" ref="J7:J25" si="7">D7*100/$D$6</f>
        <v>26.585640123176383</v>
      </c>
    </row>
    <row r="8" spans="2:10">
      <c r="B8" s="5" t="s">
        <v>8</v>
      </c>
      <c r="C8" s="23">
        <f t="shared" si="0"/>
        <v>277.91870805878023</v>
      </c>
      <c r="D8" s="23">
        <f t="shared" si="1"/>
        <v>286.20170523154979</v>
      </c>
      <c r="E8" s="24">
        <f t="shared" si="2"/>
        <v>-2.894111747541217</v>
      </c>
      <c r="F8" s="23">
        <f t="shared" si="3"/>
        <v>158.00518452490033</v>
      </c>
      <c r="G8" s="23">
        <f t="shared" si="4"/>
        <v>129.33217008051133</v>
      </c>
      <c r="H8" s="23">
        <f t="shared" si="5"/>
        <v>22.170055931590397</v>
      </c>
      <c r="I8" s="23">
        <f t="shared" si="6"/>
        <v>22.887176374488401</v>
      </c>
      <c r="J8" s="23">
        <f t="shared" si="7"/>
        <v>22.863955814199752</v>
      </c>
    </row>
    <row r="9" spans="2:10">
      <c r="B9" s="6" t="s">
        <v>33</v>
      </c>
      <c r="C9" s="23">
        <f t="shared" si="0"/>
        <v>20.778262470087988</v>
      </c>
      <c r="D9" s="23">
        <f t="shared" si="1"/>
        <v>21.713501667462634</v>
      </c>
      <c r="E9" s="24">
        <f t="shared" si="2"/>
        <v>-4.3071781405764114</v>
      </c>
      <c r="F9" s="23">
        <f t="shared" si="3"/>
        <v>4.4890966626031474</v>
      </c>
      <c r="G9" s="23">
        <f t="shared" si="4"/>
        <v>4.5155037275362417</v>
      </c>
      <c r="H9" s="23">
        <f t="shared" si="5"/>
        <v>-0.58480883920125848</v>
      </c>
      <c r="I9" s="23">
        <f t="shared" si="6"/>
        <v>1.7111325870431728</v>
      </c>
      <c r="J9" s="23">
        <f t="shared" si="7"/>
        <v>1.7346386608520137</v>
      </c>
    </row>
    <row r="10" spans="2:10">
      <c r="B10" s="6" t="s">
        <v>9</v>
      </c>
      <c r="C10" s="23">
        <f t="shared" si="0"/>
        <v>21.763425681436097</v>
      </c>
      <c r="D10" s="23">
        <f t="shared" si="1"/>
        <v>22.651028573061186</v>
      </c>
      <c r="E10" s="24">
        <f t="shared" si="2"/>
        <v>-3.9185986135778137</v>
      </c>
      <c r="F10" s="23">
        <f t="shared" si="3"/>
        <v>7.8514632756207492</v>
      </c>
      <c r="G10" s="23">
        <f t="shared" si="4"/>
        <v>5.6309808030224886</v>
      </c>
      <c r="H10" s="23">
        <f t="shared" si="5"/>
        <v>39.433316331080249</v>
      </c>
      <c r="I10" s="23">
        <f t="shared" si="6"/>
        <v>1.7922628007422545</v>
      </c>
      <c r="J10" s="23">
        <f t="shared" si="7"/>
        <v>1.8095353974975426</v>
      </c>
    </row>
    <row r="11" spans="2:10" s="7" customFormat="1">
      <c r="B11" s="5" t="s">
        <v>10</v>
      </c>
      <c r="C11" s="23">
        <f t="shared" si="0"/>
        <v>2.3924235792957096</v>
      </c>
      <c r="D11" s="23">
        <f t="shared" si="1"/>
        <v>2.2220011636829633</v>
      </c>
      <c r="E11" s="24">
        <f t="shared" si="2"/>
        <v>7.669771663407758</v>
      </c>
      <c r="F11" s="23">
        <f t="shared" si="3"/>
        <v>1.6869194878904497</v>
      </c>
      <c r="G11" s="23">
        <f t="shared" si="4"/>
        <v>1.3593942024106951</v>
      </c>
      <c r="H11" s="23">
        <f t="shared" si="5"/>
        <v>24.093473761984157</v>
      </c>
      <c r="I11" s="23">
        <f t="shared" si="6"/>
        <v>0.19702099511143673</v>
      </c>
      <c r="J11" s="23">
        <f t="shared" si="7"/>
        <v>0.17751025062707171</v>
      </c>
    </row>
    <row r="12" spans="2:10" s="1" customFormat="1">
      <c r="B12" s="4" t="s">
        <v>11</v>
      </c>
      <c r="C12" s="25">
        <f t="shared" si="0"/>
        <v>891.44598016445286</v>
      </c>
      <c r="D12" s="25">
        <f t="shared" si="1"/>
        <v>918.97111575856104</v>
      </c>
      <c r="E12" s="26">
        <f t="shared" si="2"/>
        <v>-2.9952122675137218</v>
      </c>
      <c r="F12" s="25">
        <f t="shared" si="3"/>
        <v>433.16655118041228</v>
      </c>
      <c r="G12" s="25">
        <f t="shared" si="4"/>
        <v>453.87700837746132</v>
      </c>
      <c r="H12" s="25">
        <f t="shared" si="5"/>
        <v>-4.5630108630277704</v>
      </c>
      <c r="I12" s="25">
        <f t="shared" si="6"/>
        <v>73.412407242614719</v>
      </c>
      <c r="J12" s="25">
        <f t="shared" si="7"/>
        <v>73.41435987682361</v>
      </c>
    </row>
    <row r="13" spans="2:10">
      <c r="B13" s="5" t="s">
        <v>12</v>
      </c>
      <c r="C13" s="23">
        <f t="shared" si="0"/>
        <v>68.701292008945046</v>
      </c>
      <c r="D13" s="23">
        <f t="shared" si="1"/>
        <v>71.943675972113311</v>
      </c>
      <c r="E13" s="24">
        <f t="shared" si="2"/>
        <v>-4.5068366598685827</v>
      </c>
      <c r="F13" s="23">
        <f t="shared" si="3"/>
        <v>16.319162135710886</v>
      </c>
      <c r="G13" s="23">
        <f t="shared" si="4"/>
        <v>19.689106722347603</v>
      </c>
      <c r="H13" s="23">
        <f t="shared" si="5"/>
        <v>-17.11578201164275</v>
      </c>
      <c r="I13" s="23">
        <f t="shared" si="6"/>
        <v>5.6576924898175465</v>
      </c>
      <c r="J13" s="23">
        <f t="shared" si="7"/>
        <v>5.7474047095795351</v>
      </c>
    </row>
    <row r="14" spans="2:10">
      <c r="B14" s="5" t="s">
        <v>13</v>
      </c>
      <c r="C14" s="23">
        <f t="shared" si="0"/>
        <v>33.824696577348938</v>
      </c>
      <c r="D14" s="23">
        <f t="shared" si="1"/>
        <v>35.026538779795679</v>
      </c>
      <c r="E14" s="24">
        <f t="shared" si="2"/>
        <v>-3.4312331286926963</v>
      </c>
      <c r="F14" s="23">
        <f t="shared" si="3"/>
        <v>25.87521392565089</v>
      </c>
      <c r="G14" s="23">
        <f t="shared" si="4"/>
        <v>24.76381252544795</v>
      </c>
      <c r="H14" s="23">
        <f t="shared" si="5"/>
        <v>4.4880060332423994</v>
      </c>
      <c r="I14" s="23">
        <f t="shared" si="6"/>
        <v>2.7855332294348645</v>
      </c>
      <c r="J14" s="23">
        <f t="shared" si="7"/>
        <v>2.798184708011028</v>
      </c>
    </row>
    <row r="15" spans="2:10">
      <c r="B15" s="5" t="s">
        <v>14</v>
      </c>
      <c r="C15" s="23">
        <f t="shared" si="0"/>
        <v>27.216669074234904</v>
      </c>
      <c r="D15" s="23">
        <f t="shared" si="1"/>
        <v>30.921776104635597</v>
      </c>
      <c r="E15" s="24">
        <f t="shared" si="2"/>
        <v>-11.982193447954131</v>
      </c>
      <c r="F15" s="23">
        <f t="shared" si="3"/>
        <v>12.918411504272006</v>
      </c>
      <c r="G15" s="23">
        <f t="shared" si="4"/>
        <v>11.17331615928293</v>
      </c>
      <c r="H15" s="23">
        <f t="shared" si="5"/>
        <v>15.618419098784997</v>
      </c>
      <c r="I15" s="23">
        <f t="shared" si="6"/>
        <v>2.2413485935475466</v>
      </c>
      <c r="J15" s="23">
        <f t="shared" si="7"/>
        <v>2.4702652347265945</v>
      </c>
    </row>
    <row r="16" spans="2:10" s="1" customFormat="1">
      <c r="B16" s="9" t="s">
        <v>15</v>
      </c>
      <c r="C16" s="25">
        <f t="shared" si="0"/>
        <v>175.54929743095337</v>
      </c>
      <c r="D16" s="25">
        <f t="shared" si="1"/>
        <v>181.09998519736777</v>
      </c>
      <c r="E16" s="26">
        <f t="shared" si="2"/>
        <v>-3.0649852126520614</v>
      </c>
      <c r="F16" s="25">
        <f t="shared" si="3"/>
        <v>98.236598330504805</v>
      </c>
      <c r="G16" s="25">
        <f t="shared" si="4"/>
        <v>91.916168783046786</v>
      </c>
      <c r="H16" s="25">
        <f t="shared" si="5"/>
        <v>6.8762978604736702</v>
      </c>
      <c r="I16" s="25">
        <f t="shared" si="6"/>
        <v>14.456845171682279</v>
      </c>
      <c r="J16" s="25">
        <f t="shared" si="7"/>
        <v>14.467635879929045</v>
      </c>
    </row>
    <row r="17" spans="2:10">
      <c r="B17" s="10" t="s">
        <v>16</v>
      </c>
      <c r="C17" s="23">
        <f t="shared" si="0"/>
        <v>75.159491533008776</v>
      </c>
      <c r="D17" s="23">
        <f t="shared" si="1"/>
        <v>77.680066869117368</v>
      </c>
      <c r="E17" s="24">
        <f t="shared" si="2"/>
        <v>-3.2448161255518642</v>
      </c>
      <c r="F17" s="23">
        <f t="shared" si="3"/>
        <v>32.513983165613602</v>
      </c>
      <c r="G17" s="23">
        <f t="shared" si="4"/>
        <v>26.720029800249769</v>
      </c>
      <c r="H17" s="23">
        <f t="shared" si="5"/>
        <v>21.683933022071983</v>
      </c>
      <c r="I17" s="23">
        <f t="shared" si="6"/>
        <v>6.1895384839260883</v>
      </c>
      <c r="J17" s="23">
        <f t="shared" si="7"/>
        <v>6.2056709798519885</v>
      </c>
    </row>
    <row r="18" spans="2:10">
      <c r="B18" s="10" t="s">
        <v>17</v>
      </c>
      <c r="C18" s="23">
        <f t="shared" si="0"/>
        <v>100.38980589794461</v>
      </c>
      <c r="D18" s="23">
        <f t="shared" si="1"/>
        <v>103.4199183282504</v>
      </c>
      <c r="E18" s="24">
        <f t="shared" si="2"/>
        <v>-2.9299118383446654</v>
      </c>
      <c r="F18" s="23">
        <f t="shared" si="3"/>
        <v>65.722615164891209</v>
      </c>
      <c r="G18" s="23">
        <f t="shared" si="4"/>
        <v>65.196138982797024</v>
      </c>
      <c r="H18" s="23">
        <f t="shared" si="5"/>
        <v>0.80752662704935574</v>
      </c>
      <c r="I18" s="23">
        <f t="shared" si="6"/>
        <v>8.2673066877561912</v>
      </c>
      <c r="J18" s="23">
        <f t="shared" si="7"/>
        <v>8.2619649000770554</v>
      </c>
    </row>
    <row r="19" spans="2:10" s="1" customFormat="1">
      <c r="B19" s="9" t="s">
        <v>18</v>
      </c>
      <c r="C19" s="25">
        <f t="shared" si="0"/>
        <v>495.70029592506114</v>
      </c>
      <c r="D19" s="25">
        <f t="shared" si="1"/>
        <v>511.56356950067374</v>
      </c>
      <c r="E19" s="26">
        <f t="shared" si="2"/>
        <v>-3.1009388708223327</v>
      </c>
      <c r="F19" s="25">
        <f t="shared" si="3"/>
        <v>244.81965137004312</v>
      </c>
      <c r="G19" s="25">
        <f t="shared" si="4"/>
        <v>262.43358503043873</v>
      </c>
      <c r="H19" s="25">
        <f t="shared" si="5"/>
        <v>-6.7117681063392354</v>
      </c>
      <c r="I19" s="25">
        <f t="shared" si="6"/>
        <v>40.821937396612562</v>
      </c>
      <c r="J19" s="25">
        <f t="shared" si="7"/>
        <v>40.867565201104696</v>
      </c>
    </row>
    <row r="20" spans="2:10">
      <c r="B20" s="10" t="s">
        <v>19</v>
      </c>
      <c r="C20" s="23">
        <f t="shared" si="0"/>
        <v>105.93409745671556</v>
      </c>
      <c r="D20" s="23">
        <f t="shared" si="1"/>
        <v>120.30041707892285</v>
      </c>
      <c r="E20" s="24">
        <f t="shared" si="2"/>
        <v>-11.942036421022777</v>
      </c>
      <c r="F20" s="23">
        <f t="shared" si="3"/>
        <v>87.026756491669786</v>
      </c>
      <c r="G20" s="23">
        <f t="shared" si="4"/>
        <v>99.908177375127181</v>
      </c>
      <c r="H20" s="23">
        <f t="shared" si="5"/>
        <v>-12.893259813049411</v>
      </c>
      <c r="I20" s="23">
        <f t="shared" si="6"/>
        <v>8.7238904840162839</v>
      </c>
      <c r="J20" s="23">
        <f t="shared" si="7"/>
        <v>9.610506751862232</v>
      </c>
    </row>
    <row r="21" spans="2:10">
      <c r="B21" s="10" t="s">
        <v>20</v>
      </c>
      <c r="C21" s="23">
        <f t="shared" si="0"/>
        <v>389.76619846834558</v>
      </c>
      <c r="D21" s="23">
        <f t="shared" si="1"/>
        <v>391.26315242175093</v>
      </c>
      <c r="E21" s="24">
        <f t="shared" si="2"/>
        <v>-0.38259517773136054</v>
      </c>
      <c r="F21" s="23">
        <f t="shared" si="3"/>
        <v>157.79289487837332</v>
      </c>
      <c r="G21" s="23">
        <f t="shared" si="4"/>
        <v>162.52540765531157</v>
      </c>
      <c r="H21" s="23">
        <f t="shared" si="5"/>
        <v>-2.9118602717029347</v>
      </c>
      <c r="I21" s="23">
        <f t="shared" si="6"/>
        <v>32.098046912596281</v>
      </c>
      <c r="J21" s="23">
        <f t="shared" si="7"/>
        <v>31.257058449242468</v>
      </c>
    </row>
    <row r="22" spans="2:10">
      <c r="B22" s="5" t="s">
        <v>21</v>
      </c>
      <c r="C22" s="23">
        <f t="shared" si="0"/>
        <v>38.41069789334459</v>
      </c>
      <c r="D22" s="23">
        <f t="shared" si="1"/>
        <v>36.044224498193884</v>
      </c>
      <c r="E22" s="24">
        <f t="shared" si="2"/>
        <v>6.5654718005357182</v>
      </c>
      <c r="F22" s="23">
        <f t="shared" si="3"/>
        <v>14.407881162006898</v>
      </c>
      <c r="G22" s="23">
        <f t="shared" si="4"/>
        <v>15.140617477749</v>
      </c>
      <c r="H22" s="23">
        <f t="shared" si="5"/>
        <v>-4.8395405063165242</v>
      </c>
      <c r="I22" s="23">
        <f t="shared" si="6"/>
        <v>3.1631998561472665</v>
      </c>
      <c r="J22" s="23">
        <f t="shared" si="7"/>
        <v>2.8794851365999272</v>
      </c>
    </row>
    <row r="23" spans="2:10">
      <c r="B23" s="5" t="s">
        <v>22</v>
      </c>
      <c r="C23" s="23">
        <f t="shared" si="0"/>
        <v>17.274529086027069</v>
      </c>
      <c r="D23" s="23">
        <f t="shared" si="1"/>
        <v>15.812112294458098</v>
      </c>
      <c r="E23" s="24">
        <f t="shared" si="2"/>
        <v>9.2487124068902915</v>
      </c>
      <c r="F23" s="23">
        <f t="shared" si="3"/>
        <v>13.646325918076281</v>
      </c>
      <c r="G23" s="23">
        <f t="shared" si="4"/>
        <v>15.406945692402873</v>
      </c>
      <c r="H23" s="23">
        <f t="shared" si="5"/>
        <v>-11.427441943893839</v>
      </c>
      <c r="I23" s="23">
        <f t="shared" si="6"/>
        <v>1.422592947195592</v>
      </c>
      <c r="J23" s="23">
        <f t="shared" si="7"/>
        <v>1.2631910649769293</v>
      </c>
    </row>
    <row r="24" spans="2:10">
      <c r="B24" s="5" t="s">
        <v>23</v>
      </c>
      <c r="C24" s="23">
        <f t="shared" si="0"/>
        <v>10.980821697860145</v>
      </c>
      <c r="D24" s="23">
        <f t="shared" si="1"/>
        <v>10.320337740226261</v>
      </c>
      <c r="E24" s="24">
        <f t="shared" si="2"/>
        <v>6.3998289034618665</v>
      </c>
      <c r="F24" s="23">
        <f t="shared" si="3"/>
        <v>1.6309600101986343</v>
      </c>
      <c r="G24" s="23">
        <f t="shared" si="4"/>
        <v>2.6017160708354434</v>
      </c>
      <c r="H24" s="23">
        <f t="shared" si="5"/>
        <v>-37.312144531016692</v>
      </c>
      <c r="I24" s="23">
        <f t="shared" si="6"/>
        <v>0.90429321829813547</v>
      </c>
      <c r="J24" s="23">
        <f t="shared" si="7"/>
        <v>0.82446659739237504</v>
      </c>
    </row>
    <row r="25" spans="2:10" s="7" customFormat="1">
      <c r="B25" s="5" t="s">
        <v>24</v>
      </c>
      <c r="C25" s="23">
        <f t="shared" si="0"/>
        <v>23.7876804706776</v>
      </c>
      <c r="D25" s="23">
        <f t="shared" si="1"/>
        <v>26.238895671096675</v>
      </c>
      <c r="E25" s="24">
        <f t="shared" si="2"/>
        <v>-9.341914504119913</v>
      </c>
      <c r="F25" s="23">
        <f t="shared" si="3"/>
        <v>5.3123468239487313</v>
      </c>
      <c r="G25" s="23">
        <f t="shared" si="4"/>
        <v>10.751739915909891</v>
      </c>
      <c r="H25" s="23">
        <f t="shared" si="5"/>
        <v>-50.590817249143228</v>
      </c>
      <c r="I25" s="23">
        <f t="shared" si="6"/>
        <v>1.9589643398789232</v>
      </c>
      <c r="J25" s="23">
        <f t="shared" si="7"/>
        <v>2.096161344503471</v>
      </c>
    </row>
    <row r="27" spans="2:10">
      <c r="B27" s="11" t="s">
        <v>25</v>
      </c>
      <c r="D27" s="11" t="s">
        <v>26</v>
      </c>
    </row>
    <row r="28" spans="2:10">
      <c r="B28" s="12" t="s">
        <v>35</v>
      </c>
      <c r="D28" s="12" t="s">
        <v>27</v>
      </c>
    </row>
    <row r="29" spans="2:10">
      <c r="B29" s="12" t="s">
        <v>34</v>
      </c>
      <c r="D29" s="13" t="s">
        <v>28</v>
      </c>
    </row>
    <row r="30" spans="2:10">
      <c r="B30" s="13"/>
    </row>
    <row r="32" spans="2:10">
      <c r="B32" s="1" t="s">
        <v>31</v>
      </c>
      <c r="C32" s="32" t="s">
        <v>32</v>
      </c>
      <c r="D32" s="32"/>
      <c r="E32" s="32"/>
      <c r="F32" s="32"/>
      <c r="G32" s="32"/>
      <c r="H32" s="32"/>
      <c r="I32" s="32"/>
      <c r="J32" s="32"/>
    </row>
    <row r="33" spans="2:10" ht="47.25" customHeight="1">
      <c r="B33" s="31" t="s">
        <v>0</v>
      </c>
      <c r="C33" s="27" t="s">
        <v>1</v>
      </c>
      <c r="D33" s="27"/>
      <c r="E33" s="27"/>
      <c r="F33" s="28" t="s">
        <v>2</v>
      </c>
      <c r="G33" s="29"/>
      <c r="H33" s="29"/>
      <c r="I33" s="30" t="s">
        <v>29</v>
      </c>
      <c r="J33" s="30"/>
    </row>
    <row r="34" spans="2:10">
      <c r="B34" s="31"/>
      <c r="C34" s="17">
        <v>2011</v>
      </c>
      <c r="D34" s="17">
        <v>2010</v>
      </c>
      <c r="E34" s="17" t="s">
        <v>30</v>
      </c>
      <c r="F34" s="17">
        <v>2011</v>
      </c>
      <c r="G34" s="17">
        <v>2010</v>
      </c>
      <c r="H34" s="17" t="s">
        <v>30</v>
      </c>
      <c r="I34" s="17">
        <v>2011</v>
      </c>
      <c r="J34" s="17">
        <v>2010</v>
      </c>
    </row>
    <row r="35" spans="2:10">
      <c r="B35" s="31"/>
      <c r="C35" s="14" t="s">
        <v>4</v>
      </c>
      <c r="D35" s="14" t="s">
        <v>4</v>
      </c>
      <c r="E35" s="14" t="s">
        <v>5</v>
      </c>
      <c r="F35" s="14" t="s">
        <v>4</v>
      </c>
      <c r="G35" s="14" t="s">
        <v>4</v>
      </c>
      <c r="H35" s="14" t="s">
        <v>5</v>
      </c>
      <c r="I35" s="14" t="s">
        <v>5</v>
      </c>
      <c r="J35" s="14" t="s">
        <v>5</v>
      </c>
    </row>
    <row r="36" spans="2:10" s="1" customFormat="1">
      <c r="B36" s="3" t="s">
        <v>6</v>
      </c>
      <c r="C36" s="18">
        <v>9144.17996915</v>
      </c>
      <c r="D36" s="18">
        <v>9244.4593718000015</v>
      </c>
      <c r="E36" s="19">
        <f>C36*100/D36-100</f>
        <v>-1.0847514020765914</v>
      </c>
      <c r="F36" s="19">
        <v>4557.4042736100009</v>
      </c>
      <c r="G36" s="19">
        <v>4392.0735830600015</v>
      </c>
      <c r="H36" s="25">
        <f>F36*100/G36-100</f>
        <v>3.7642969186051687</v>
      </c>
      <c r="I36" s="25">
        <v>100</v>
      </c>
      <c r="J36" s="25">
        <v>100</v>
      </c>
    </row>
    <row r="37" spans="2:10" s="1" customFormat="1">
      <c r="B37" s="4" t="s">
        <v>7</v>
      </c>
      <c r="C37" s="18">
        <v>2431.2173312000004</v>
      </c>
      <c r="D37" s="18">
        <v>2457.6986999200008</v>
      </c>
      <c r="E37" s="19">
        <f t="shared" ref="E37:E55" si="8">C37*100/D37-100</f>
        <v>-1.0774863786542426</v>
      </c>
      <c r="F37" s="19">
        <v>1295.47821327</v>
      </c>
      <c r="G37" s="19">
        <v>1040.1133554700002</v>
      </c>
      <c r="H37" s="25">
        <f t="shared" ref="H37:H55" si="9">F37*100/G37-100</f>
        <v>24.55163722848333</v>
      </c>
      <c r="I37" s="25">
        <v>26.587592757385274</v>
      </c>
      <c r="J37" s="25">
        <v>26.585640123176386</v>
      </c>
    </row>
    <row r="38" spans="2:10">
      <c r="B38" s="5" t="s">
        <v>8</v>
      </c>
      <c r="C38" s="21">
        <v>2092.84459754</v>
      </c>
      <c r="D38" s="21">
        <v>2113.6491060300004</v>
      </c>
      <c r="E38" s="22">
        <f t="shared" si="8"/>
        <v>-0.98429339243905645</v>
      </c>
      <c r="F38" s="22">
        <v>1189.84540165</v>
      </c>
      <c r="G38" s="22">
        <v>955.14045051000016</v>
      </c>
      <c r="H38" s="23">
        <f t="shared" si="9"/>
        <v>24.572820784071951</v>
      </c>
      <c r="I38" s="23">
        <v>22.887176374488408</v>
      </c>
      <c r="J38" s="23">
        <v>22.863955814199755</v>
      </c>
    </row>
    <row r="39" spans="2:10">
      <c r="B39" s="6" t="s">
        <v>33</v>
      </c>
      <c r="C39" s="21">
        <v>156.46904326999999</v>
      </c>
      <c r="D39" s="21">
        <v>160.35796625000003</v>
      </c>
      <c r="E39" s="22">
        <f t="shared" si="8"/>
        <v>-2.4251510984725115</v>
      </c>
      <c r="F39" s="22">
        <v>33.804783289999996</v>
      </c>
      <c r="G39" s="22">
        <v>33.347776210000006</v>
      </c>
      <c r="H39" s="23">
        <f t="shared" si="9"/>
        <v>1.3704274525596247</v>
      </c>
      <c r="I39" s="23">
        <v>1.7111325870431726</v>
      </c>
      <c r="J39" s="23">
        <v>1.7346386608520137</v>
      </c>
    </row>
    <row r="40" spans="2:10">
      <c r="B40" s="6" t="s">
        <v>9</v>
      </c>
      <c r="C40" s="21">
        <v>163.88773602000001</v>
      </c>
      <c r="D40" s="21">
        <v>167.28176464000001</v>
      </c>
      <c r="E40" s="22">
        <f t="shared" si="8"/>
        <v>-2.0289292304538691</v>
      </c>
      <c r="F40" s="22">
        <v>59.124816080000002</v>
      </c>
      <c r="G40" s="22">
        <v>41.585767390000001</v>
      </c>
      <c r="H40" s="23">
        <f t="shared" si="9"/>
        <v>42.175604277095914</v>
      </c>
      <c r="I40" s="23">
        <v>1.7922628007422545</v>
      </c>
      <c r="J40" s="23">
        <v>1.8095353974975428</v>
      </c>
    </row>
    <row r="41" spans="2:10">
      <c r="B41" s="5" t="s">
        <v>10</v>
      </c>
      <c r="C41" s="21">
        <v>18.015954369999999</v>
      </c>
      <c r="D41" s="21">
        <v>16.409863000000001</v>
      </c>
      <c r="E41" s="22">
        <f t="shared" si="8"/>
        <v>9.7873539224550399</v>
      </c>
      <c r="F41" s="22">
        <v>12.70321225</v>
      </c>
      <c r="G41" s="22">
        <v>10.039361360000001</v>
      </c>
      <c r="H41" s="23">
        <f t="shared" si="9"/>
        <v>26.534067202856392</v>
      </c>
      <c r="I41" s="23">
        <v>0.19702099511143675</v>
      </c>
      <c r="J41" s="23">
        <v>0.17751025062707171</v>
      </c>
    </row>
    <row r="42" spans="2:10" s="1" customFormat="1">
      <c r="B42" s="8" t="s">
        <v>11</v>
      </c>
      <c r="C42" s="18">
        <v>6712.9626379499996</v>
      </c>
      <c r="D42" s="18">
        <v>6786.7606718799998</v>
      </c>
      <c r="E42" s="19">
        <f t="shared" si="8"/>
        <v>-1.0873822947046392</v>
      </c>
      <c r="F42" s="19">
        <v>3261.9260603400003</v>
      </c>
      <c r="G42" s="19">
        <v>3351.9602275900011</v>
      </c>
      <c r="H42" s="25">
        <f t="shared" si="9"/>
        <v>-2.686015380162587</v>
      </c>
      <c r="I42" s="25">
        <v>73.412407242614719</v>
      </c>
      <c r="J42" s="25">
        <v>73.414359876823596</v>
      </c>
    </row>
    <row r="43" spans="2:10">
      <c r="B43" s="5" t="s">
        <v>12</v>
      </c>
      <c r="C43" s="21">
        <v>517.34958337</v>
      </c>
      <c r="D43" s="21">
        <v>531.31649330999994</v>
      </c>
      <c r="E43" s="22">
        <f t="shared" si="8"/>
        <v>-2.6287363776322366</v>
      </c>
      <c r="F43" s="22">
        <v>122.89014492999998</v>
      </c>
      <c r="G43" s="22">
        <v>145.40745936000002</v>
      </c>
      <c r="H43" s="23">
        <f t="shared" si="9"/>
        <v>-15.48566664262502</v>
      </c>
      <c r="I43" s="23">
        <v>5.6576924898175474</v>
      </c>
      <c r="J43" s="23">
        <v>5.7474047095795342</v>
      </c>
    </row>
    <row r="44" spans="2:10">
      <c r="B44" s="5" t="s">
        <v>13</v>
      </c>
      <c r="C44" s="21">
        <v>254.71417159999999</v>
      </c>
      <c r="D44" s="21">
        <v>258.67704848</v>
      </c>
      <c r="E44" s="22">
        <f t="shared" si="8"/>
        <v>-1.5319785436265363</v>
      </c>
      <c r="F44" s="22">
        <v>194.85122844999998</v>
      </c>
      <c r="G44" s="22">
        <v>182.88503964</v>
      </c>
      <c r="H44" s="23">
        <f t="shared" si="9"/>
        <v>6.5430113001888088</v>
      </c>
      <c r="I44" s="23">
        <v>2.7855332294348645</v>
      </c>
      <c r="J44" s="23">
        <v>2.7981847080110285</v>
      </c>
    </row>
    <row r="45" spans="2:10">
      <c r="B45" s="5" t="s">
        <v>14</v>
      </c>
      <c r="C45" s="21">
        <v>204.95294913000001</v>
      </c>
      <c r="D45" s="21">
        <v>228.36266599999999</v>
      </c>
      <c r="E45" s="22">
        <f t="shared" si="8"/>
        <v>-10.251113844502044</v>
      </c>
      <c r="F45" s="22">
        <v>97.281064360000002</v>
      </c>
      <c r="G45" s="22">
        <v>82.516872819999989</v>
      </c>
      <c r="H45" s="23">
        <f t="shared" si="9"/>
        <v>17.892330423386511</v>
      </c>
      <c r="I45" s="23">
        <v>2.2413485935475466</v>
      </c>
      <c r="J45" s="23">
        <v>2.4702652347265945</v>
      </c>
    </row>
    <row r="46" spans="2:10" s="1" customFormat="1">
      <c r="B46" s="9" t="s">
        <v>15</v>
      </c>
      <c r="C46" s="20">
        <v>1321.95994036</v>
      </c>
      <c r="D46" s="20">
        <v>1337.45472098</v>
      </c>
      <c r="E46" s="19">
        <f t="shared" si="8"/>
        <v>-1.1585274908332224</v>
      </c>
      <c r="F46" s="20">
        <v>739.76284480000004</v>
      </c>
      <c r="G46" s="20">
        <v>678.81680796000001</v>
      </c>
      <c r="H46" s="25">
        <f t="shared" si="9"/>
        <v>8.9782745691222345</v>
      </c>
      <c r="I46" s="25">
        <v>14.456845171682279</v>
      </c>
      <c r="J46" s="25">
        <v>14.467635879929043</v>
      </c>
    </row>
    <row r="47" spans="2:10">
      <c r="B47" s="10" t="s">
        <v>16</v>
      </c>
      <c r="C47" s="21">
        <v>565.98253822999993</v>
      </c>
      <c r="D47" s="21">
        <v>573.68073248000007</v>
      </c>
      <c r="E47" s="22">
        <f t="shared" si="8"/>
        <v>-1.3418952065413094</v>
      </c>
      <c r="F47" s="22">
        <v>244.84394910999998</v>
      </c>
      <c r="G47" s="22">
        <v>197.33204264</v>
      </c>
      <c r="H47" s="23">
        <f t="shared" si="9"/>
        <v>24.0771371108126</v>
      </c>
      <c r="I47" s="23">
        <v>6.1895384839260874</v>
      </c>
      <c r="J47" s="23">
        <v>6.2056709798519876</v>
      </c>
    </row>
    <row r="48" spans="2:10">
      <c r="B48" s="10" t="s">
        <v>17</v>
      </c>
      <c r="C48" s="21">
        <v>755.97740213000009</v>
      </c>
      <c r="D48" s="21">
        <v>763.77398849999997</v>
      </c>
      <c r="E48" s="22">
        <f t="shared" si="8"/>
        <v>-1.0207975772141396</v>
      </c>
      <c r="F48" s="22">
        <v>494.91889569000006</v>
      </c>
      <c r="G48" s="22">
        <v>481.48476532000001</v>
      </c>
      <c r="H48" s="23">
        <f t="shared" si="9"/>
        <v>2.7901465088041988</v>
      </c>
      <c r="I48" s="23">
        <v>8.2673066877561929</v>
      </c>
      <c r="J48" s="23">
        <v>8.2619649000770554</v>
      </c>
    </row>
    <row r="49" spans="2:10" s="1" customFormat="1">
      <c r="B49" s="9" t="s">
        <v>18</v>
      </c>
      <c r="C49" s="20">
        <v>3732.8314224399992</v>
      </c>
      <c r="D49" s="20">
        <v>3777.9854612599993</v>
      </c>
      <c r="E49" s="19">
        <f t="shared" si="8"/>
        <v>-1.1951882632428266</v>
      </c>
      <c r="F49" s="20">
        <v>1843.5947990700001</v>
      </c>
      <c r="G49" s="20">
        <v>1938.1174264600004</v>
      </c>
      <c r="H49" s="25">
        <f t="shared" si="9"/>
        <v>-4.8770330476129828</v>
      </c>
      <c r="I49" s="25">
        <v>40.821937396612569</v>
      </c>
      <c r="J49" s="25">
        <v>40.867565201104696</v>
      </c>
    </row>
    <row r="50" spans="2:10">
      <c r="B50" s="10" t="s">
        <v>19</v>
      </c>
      <c r="C50" s="21">
        <v>797.72824617000003</v>
      </c>
      <c r="D50" s="21">
        <v>888.43939209999985</v>
      </c>
      <c r="E50" s="22">
        <f t="shared" si="8"/>
        <v>-10.210167034082801</v>
      </c>
      <c r="F50" s="22">
        <v>655.34802762000004</v>
      </c>
      <c r="G50" s="22">
        <v>737.83917403000009</v>
      </c>
      <c r="H50" s="23">
        <f t="shared" si="9"/>
        <v>-11.180098497541408</v>
      </c>
      <c r="I50" s="23">
        <v>8.7238904840162839</v>
      </c>
      <c r="J50" s="23">
        <v>9.6105067518622302</v>
      </c>
    </row>
    <row r="51" spans="2:10">
      <c r="B51" s="10" t="s">
        <v>20</v>
      </c>
      <c r="C51" s="21">
        <v>2935.103176269999</v>
      </c>
      <c r="D51" s="21">
        <v>2889.5460691599997</v>
      </c>
      <c r="E51" s="22">
        <f t="shared" si="8"/>
        <v>1.5766181268479755</v>
      </c>
      <c r="F51" s="22">
        <v>1188.2467714500001</v>
      </c>
      <c r="G51" s="22">
        <v>1200.2782524300003</v>
      </c>
      <c r="H51" s="23">
        <f t="shared" si="9"/>
        <v>-1.0023909835608578</v>
      </c>
      <c r="I51" s="23">
        <v>32.098046912596281</v>
      </c>
      <c r="J51" s="23">
        <v>31.257058449242468</v>
      </c>
    </row>
    <row r="52" spans="2:10">
      <c r="B52" s="5" t="s">
        <v>21</v>
      </c>
      <c r="C52" s="21">
        <v>289.24868763000001</v>
      </c>
      <c r="D52" s="21">
        <v>266.19283357</v>
      </c>
      <c r="E52" s="22">
        <f t="shared" si="8"/>
        <v>8.6613353751077113</v>
      </c>
      <c r="F52" s="22">
        <v>108.49739645999999</v>
      </c>
      <c r="G52" s="22">
        <v>111.81607940000002</v>
      </c>
      <c r="H52" s="23">
        <f t="shared" si="9"/>
        <v>-2.9679836368865153</v>
      </c>
      <c r="I52" s="23">
        <v>3.1631998561472674</v>
      </c>
      <c r="J52" s="23">
        <v>2.8794851365999268</v>
      </c>
    </row>
    <row r="53" spans="2:10">
      <c r="B53" s="5" t="s">
        <v>22</v>
      </c>
      <c r="C53" s="21">
        <v>130.08445931999998</v>
      </c>
      <c r="D53" s="21">
        <v>116.77518479</v>
      </c>
      <c r="E53" s="22">
        <f t="shared" si="8"/>
        <v>11.397348292733952</v>
      </c>
      <c r="F53" s="22">
        <v>102.76256561999999</v>
      </c>
      <c r="G53" s="22">
        <v>113.78295934</v>
      </c>
      <c r="H53" s="23">
        <f t="shared" si="9"/>
        <v>-9.6854518320880345</v>
      </c>
      <c r="I53" s="23">
        <v>1.4225929471955923</v>
      </c>
      <c r="J53" s="23">
        <v>1.2631910649769296</v>
      </c>
    </row>
    <row r="54" spans="2:10">
      <c r="B54" s="5" t="s">
        <v>23</v>
      </c>
      <c r="C54" s="21">
        <v>82.690199329999999</v>
      </c>
      <c r="D54" s="21">
        <v>76.21747963</v>
      </c>
      <c r="E54" s="22">
        <f t="shared" si="8"/>
        <v>8.4924347163170495</v>
      </c>
      <c r="F54" s="22">
        <v>12.281813880000001</v>
      </c>
      <c r="G54" s="22">
        <v>19.214123280000003</v>
      </c>
      <c r="H54" s="23">
        <f t="shared" si="9"/>
        <v>-36.079238688011579</v>
      </c>
      <c r="I54" s="23">
        <v>0.90429321829813558</v>
      </c>
      <c r="J54" s="23">
        <v>0.82446659739237504</v>
      </c>
    </row>
    <row r="55" spans="2:10">
      <c r="B55" s="5" t="s">
        <v>24</v>
      </c>
      <c r="C55" s="16">
        <v>179.13122477000002</v>
      </c>
      <c r="D55" s="16">
        <v>193.77878386000003</v>
      </c>
      <c r="E55" s="22">
        <f t="shared" si="8"/>
        <v>-7.5589075327165318</v>
      </c>
      <c r="F55" s="16">
        <v>40.004202770000006</v>
      </c>
      <c r="G55" s="16">
        <v>79.40345932999999</v>
      </c>
      <c r="H55" s="23">
        <f t="shared" si="9"/>
        <v>-49.619068101626482</v>
      </c>
      <c r="I55" s="23">
        <v>1.9589643398789232</v>
      </c>
      <c r="J55" s="23">
        <v>2.096161344503471</v>
      </c>
    </row>
    <row r="57" spans="2:10">
      <c r="C57" s="15"/>
      <c r="D57" s="15"/>
      <c r="E57" s="15"/>
      <c r="F57" s="15"/>
      <c r="G57" s="15"/>
    </row>
  </sheetData>
  <mergeCells count="9">
    <mergeCell ref="C3:E3"/>
    <mergeCell ref="F3:H3"/>
    <mergeCell ref="I3:J3"/>
    <mergeCell ref="B33:B35"/>
    <mergeCell ref="C33:E33"/>
    <mergeCell ref="F33:H33"/>
    <mergeCell ref="I33:J33"/>
    <mergeCell ref="C32:J32"/>
    <mergeCell ref="B3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2011-11-15T14:48:09Z</dcterms:created>
  <dcterms:modified xsi:type="dcterms:W3CDTF">2012-02-09T11:23:17Z</dcterms:modified>
</cp:coreProperties>
</file>