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ulgaria 2024\"/>
    </mc:Choice>
  </mc:AlternateContent>
  <xr:revisionPtr revIDLastSave="4" documentId="13_ncr:1_{EEAF075C-77DC-43F5-853D-F1F2E4E1AF14}" xr6:coauthVersionLast="47" xr6:coauthVersionMax="47" xr10:uidLastSave="{3EC83875-A991-435D-B2E5-67C7BCF4A7F7}"/>
  <bookViews>
    <workbookView xWindow="-120" yWindow="-120" windowWidth="20730" windowHeight="111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D12" i="1" s="1"/>
  <c r="C12" i="1"/>
  <c r="E12" i="1"/>
  <c r="G12" i="1" s="1"/>
  <c r="F12" i="1"/>
  <c r="H12" i="1"/>
  <c r="I12" i="1"/>
  <c r="B13" i="1"/>
  <c r="C13" i="1"/>
  <c r="D13" i="1"/>
  <c r="E13" i="1"/>
  <c r="G13" i="1" s="1"/>
  <c r="F13" i="1"/>
  <c r="H13" i="1"/>
  <c r="I13" i="1"/>
  <c r="B14" i="1"/>
  <c r="C14" i="1"/>
  <c r="D14" i="1"/>
  <c r="E14" i="1"/>
  <c r="G14" i="1" s="1"/>
  <c r="F14" i="1"/>
  <c r="H14" i="1"/>
  <c r="I14" i="1"/>
  <c r="B15" i="1"/>
  <c r="C15" i="1"/>
  <c r="D15" i="1"/>
  <c r="E15" i="1"/>
  <c r="G15" i="1" s="1"/>
  <c r="F15" i="1"/>
  <c r="H15" i="1"/>
  <c r="I15" i="1"/>
  <c r="B16" i="1"/>
  <c r="C16" i="1"/>
  <c r="D16" i="1"/>
  <c r="E16" i="1"/>
  <c r="G16" i="1" s="1"/>
  <c r="F16" i="1"/>
  <c r="H16" i="1"/>
  <c r="I16" i="1"/>
  <c r="B17" i="1"/>
  <c r="C17" i="1"/>
  <c r="D17" i="1"/>
  <c r="E17" i="1"/>
  <c r="G17" i="1" s="1"/>
  <c r="F17" i="1"/>
  <c r="H17" i="1"/>
  <c r="I17" i="1"/>
  <c r="B18" i="1"/>
  <c r="C18" i="1"/>
  <c r="D18" i="1"/>
  <c r="E18" i="1"/>
  <c r="G18" i="1" s="1"/>
  <c r="F18" i="1"/>
  <c r="H18" i="1"/>
  <c r="I18" i="1"/>
  <c r="B19" i="1"/>
  <c r="C19" i="1"/>
  <c r="D19" i="1"/>
  <c r="E19" i="1"/>
  <c r="G19" i="1" s="1"/>
  <c r="F19" i="1"/>
  <c r="H19" i="1"/>
  <c r="I19" i="1"/>
  <c r="B20" i="1"/>
  <c r="C20" i="1"/>
  <c r="D20" i="1"/>
  <c r="E20" i="1"/>
  <c r="G20" i="1" s="1"/>
  <c r="F20" i="1"/>
  <c r="H20" i="1"/>
  <c r="I20" i="1"/>
  <c r="B21" i="1"/>
  <c r="C21" i="1"/>
  <c r="D21" i="1"/>
  <c r="E21" i="1"/>
  <c r="G21" i="1" s="1"/>
  <c r="F21" i="1"/>
  <c r="H21" i="1"/>
  <c r="I21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G38" i="1"/>
  <c r="H38" i="1"/>
  <c r="I38" i="1"/>
  <c r="G39" i="1"/>
  <c r="H39" i="1"/>
  <c r="I39" i="1"/>
  <c r="G40" i="1"/>
  <c r="H40" i="1"/>
  <c r="I40" i="1"/>
  <c r="G41" i="1"/>
  <c r="H41" i="1"/>
  <c r="I41" i="1"/>
  <c r="G42" i="1"/>
  <c r="H42" i="1"/>
  <c r="I42" i="1"/>
  <c r="G43" i="1"/>
  <c r="H43" i="1"/>
  <c r="I43" i="1"/>
  <c r="G44" i="1"/>
  <c r="H44" i="1"/>
  <c r="I44" i="1"/>
  <c r="G45" i="1"/>
  <c r="H45" i="1"/>
  <c r="I45" i="1"/>
  <c r="G46" i="1"/>
  <c r="H46" i="1"/>
  <c r="I46" i="1"/>
  <c r="G47" i="1"/>
  <c r="H47" i="1"/>
  <c r="I47" i="1"/>
  <c r="G32" i="1" l="1"/>
  <c r="G33" i="1"/>
  <c r="G34" i="1"/>
  <c r="G35" i="1"/>
  <c r="G36" i="1"/>
  <c r="G37" i="1"/>
  <c r="G31" i="1" l="1"/>
  <c r="B11" i="1"/>
  <c r="C11" i="1"/>
  <c r="E11" i="1"/>
  <c r="F11" i="1"/>
  <c r="B6" i="1"/>
  <c r="C6" i="1"/>
  <c r="E6" i="1"/>
  <c r="F6" i="1"/>
  <c r="B7" i="1"/>
  <c r="C7" i="1"/>
  <c r="E7" i="1"/>
  <c r="F7" i="1"/>
  <c r="B8" i="1"/>
  <c r="C8" i="1"/>
  <c r="E8" i="1"/>
  <c r="F8" i="1"/>
  <c r="B9" i="1"/>
  <c r="C9" i="1"/>
  <c r="E9" i="1"/>
  <c r="F9" i="1"/>
  <c r="B10" i="1"/>
  <c r="C10" i="1"/>
  <c r="E10" i="1"/>
  <c r="F10" i="1"/>
  <c r="H32" i="1"/>
  <c r="I32" i="1"/>
  <c r="H33" i="1"/>
  <c r="I33" i="1"/>
  <c r="H34" i="1"/>
  <c r="I34" i="1"/>
  <c r="H35" i="1"/>
  <c r="I35" i="1"/>
  <c r="H36" i="1"/>
  <c r="I36" i="1"/>
  <c r="H37" i="1"/>
  <c r="I37" i="1"/>
  <c r="D6" i="1" l="1"/>
  <c r="D11" i="1"/>
  <c r="G10" i="1"/>
  <c r="G9" i="1"/>
  <c r="G8" i="1"/>
  <c r="G7" i="1"/>
  <c r="G6" i="1"/>
  <c r="G11" i="1"/>
  <c r="D10" i="1"/>
  <c r="D9" i="1"/>
  <c r="D8" i="1"/>
  <c r="D7" i="1"/>
  <c r="I31" i="1"/>
  <c r="H31" i="1"/>
  <c r="C5" i="1"/>
  <c r="E5" i="1"/>
  <c r="F5" i="1"/>
  <c r="B5" i="1"/>
  <c r="G5" i="1" l="1"/>
  <c r="D5" i="1"/>
  <c r="I11" i="1"/>
  <c r="H11" i="1"/>
  <c r="H5" i="1"/>
  <c r="H6" i="1"/>
  <c r="H7" i="1"/>
  <c r="H8" i="1"/>
  <c r="H9" i="1"/>
  <c r="H10" i="1"/>
  <c r="I5" i="1"/>
  <c r="I6" i="1"/>
  <c r="I7" i="1"/>
  <c r="I8" i="1"/>
  <c r="I9" i="1"/>
  <c r="I10" i="1"/>
</calcChain>
</file>

<file path=xl/sharedStrings.xml><?xml version="1.0" encoding="utf-8"?>
<sst xmlns="http://schemas.openxmlformats.org/spreadsheetml/2006/main" count="71" uniqueCount="32">
  <si>
    <t>Market porfolio at December 31st, 2024</t>
  </si>
  <si>
    <t>Business line</t>
  </si>
  <si>
    <t>GROSS WRITTEN PREMIUMS</t>
  </si>
  <si>
    <t>PAID CLAIMS*</t>
  </si>
  <si>
    <t>Weight in all GWP</t>
  </si>
  <si>
    <t>Change</t>
  </si>
  <si>
    <t>EUR m</t>
  </si>
  <si>
    <t>%</t>
  </si>
  <si>
    <t>TOTAL MARKET</t>
  </si>
  <si>
    <t>TOTAL LIFE</t>
  </si>
  <si>
    <t>Ins. with profit participation</t>
  </si>
  <si>
    <t>Index-linked and unit-linked</t>
  </si>
  <si>
    <t>Other</t>
  </si>
  <si>
    <t>TOTAL NON-LIFE</t>
  </si>
  <si>
    <t>Medical expense insurance</t>
  </si>
  <si>
    <t>Income protection insurance</t>
  </si>
  <si>
    <t>Marine, aviation and transport</t>
  </si>
  <si>
    <t>Overall property insurance</t>
  </si>
  <si>
    <t>Overall motor insurance</t>
  </si>
  <si>
    <t>Motor Hull</t>
  </si>
  <si>
    <t>MTPL</t>
  </si>
  <si>
    <t>GTPL</t>
  </si>
  <si>
    <t>Credit and suretyship</t>
  </si>
  <si>
    <t>Assistance</t>
  </si>
  <si>
    <t>Other non-life insurance</t>
  </si>
  <si>
    <t>*Claims incurred</t>
  </si>
  <si>
    <t>Exchange rate for calculations:</t>
  </si>
  <si>
    <t>Sources:</t>
  </si>
  <si>
    <t>1 EUR = 1.95583 Leva, BGN (fixed)</t>
  </si>
  <si>
    <t>The Financial Supervision Commission of Bulgaria (FSC)</t>
  </si>
  <si>
    <t>IN LOCAL CURRENCY - BGN</t>
  </si>
  <si>
    <t>BGN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</si>
</sst>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€_-;\-* #,##0.00\ _€_-;_-* &quot;-&quot;??\ _€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38"/>
    </font>
    <font>
      <i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name val="Tahoma"/>
      <family val="2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/>
  </cellStyleXfs>
  <cellXfs count="41">
    <xf numFmtId="0" fontId="0" fillId="0" borderId="0" xfId="0"/>
    <xf numFmtId="0" fontId="3" fillId="0" borderId="0" xfId="0" applyFont="1"/>
    <xf numFmtId="0" fontId="6" fillId="0" borderId="0" xfId="2" applyFont="1"/>
    <xf numFmtId="0" fontId="7" fillId="0" borderId="0" xfId="0" applyFont="1"/>
    <xf numFmtId="0" fontId="7" fillId="0" borderId="0" xfId="2" applyFont="1"/>
    <xf numFmtId="0" fontId="6" fillId="2" borderId="1" xfId="0" applyFont="1" applyFill="1" applyBorder="1" applyAlignment="1">
      <alignment horizontal="center" vertical="center"/>
    </xf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165" fontId="3" fillId="0" borderId="0" xfId="1" applyFont="1"/>
    <xf numFmtId="0" fontId="4" fillId="0" borderId="0" xfId="0" applyFont="1"/>
    <xf numFmtId="0" fontId="9" fillId="0" borderId="0" xfId="0" applyFont="1"/>
    <xf numFmtId="165" fontId="9" fillId="0" borderId="0" xfId="1" applyFont="1"/>
    <xf numFmtId="165" fontId="10" fillId="0" borderId="0" xfId="1" applyFont="1"/>
    <xf numFmtId="0" fontId="10" fillId="0" borderId="0" xfId="0" applyFont="1"/>
    <xf numFmtId="164" fontId="10" fillId="0" borderId="0" xfId="1" applyNumberFormat="1" applyFont="1"/>
    <xf numFmtId="164" fontId="8" fillId="0" borderId="0" xfId="1" applyNumberFormat="1" applyFont="1"/>
    <xf numFmtId="164" fontId="3" fillId="0" borderId="0" xfId="1" applyNumberFormat="1" applyFont="1"/>
    <xf numFmtId="164" fontId="9" fillId="0" borderId="0" xfId="1" applyNumberFormat="1" applyFont="1"/>
    <xf numFmtId="165" fontId="9" fillId="6" borderId="1" xfId="1" applyFont="1" applyFill="1" applyBorder="1"/>
    <xf numFmtId="165" fontId="3" fillId="0" borderId="1" xfId="1" applyFont="1" applyBorder="1"/>
    <xf numFmtId="165" fontId="11" fillId="0" borderId="1" xfId="1" applyFont="1" applyBorder="1"/>
    <xf numFmtId="165" fontId="9" fillId="0" borderId="1" xfId="1" applyFont="1" applyBorder="1"/>
    <xf numFmtId="165" fontId="3" fillId="0" borderId="1" xfId="1" applyFont="1" applyBorder="1" applyAlignment="1">
      <alignment horizontal="left" indent="5"/>
    </xf>
    <xf numFmtId="165" fontId="12" fillId="0" borderId="0" xfId="1" applyFont="1" applyFill="1" applyBorder="1"/>
    <xf numFmtId="0" fontId="0" fillId="0" borderId="1" xfId="0" applyBorder="1"/>
    <xf numFmtId="165" fontId="0" fillId="0" borderId="1" xfId="1" applyFont="1" applyBorder="1"/>
    <xf numFmtId="165" fontId="13" fillId="0" borderId="1" xfId="1" applyFont="1" applyFill="1" applyBorder="1"/>
    <xf numFmtId="165" fontId="14" fillId="0" borderId="1" xfId="1" applyFont="1" applyFill="1" applyBorder="1"/>
    <xf numFmtId="165" fontId="14" fillId="0" borderId="1" xfId="1" applyFont="1" applyBorder="1"/>
    <xf numFmtId="164" fontId="14" fillId="0" borderId="1" xfId="1" applyNumberFormat="1" applyFont="1" applyBorder="1"/>
    <xf numFmtId="165" fontId="13" fillId="0" borderId="1" xfId="0" applyNumberFormat="1" applyFont="1" applyBorder="1"/>
    <xf numFmtId="165" fontId="13" fillId="0" borderId="1" xfId="1" applyFont="1" applyBorder="1"/>
    <xf numFmtId="165" fontId="11" fillId="0" borderId="0" xfId="1" applyFont="1" applyBorder="1"/>
    <xf numFmtId="0" fontId="8" fillId="0" borderId="2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/>
    </xf>
    <xf numFmtId="43" fontId="9" fillId="0" borderId="0" xfId="0" applyNumberFormat="1" applyFont="1"/>
    <xf numFmtId="43" fontId="12" fillId="0" borderId="0" xfId="0" applyNumberFormat="1" applyFont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9"/>
  <sheetViews>
    <sheetView tabSelected="1" view="pageBreakPreview" topLeftCell="A12" zoomScale="115" zoomScaleNormal="100" zoomScaleSheetLayoutView="115" workbookViewId="0">
      <selection activeCell="L37" sqref="L37"/>
    </sheetView>
  </sheetViews>
  <sheetFormatPr defaultRowHeight="12.75"/>
  <cols>
    <col min="1" max="1" width="39.5703125" style="1" customWidth="1"/>
    <col min="2" max="11" width="12.85546875" style="1" customWidth="1"/>
    <col min="12" max="16384" width="9.140625" style="1"/>
  </cols>
  <sheetData>
    <row r="1" spans="1:11">
      <c r="A1" s="6" t="s">
        <v>0</v>
      </c>
      <c r="B1" s="33"/>
      <c r="C1" s="33"/>
      <c r="D1" s="33"/>
      <c r="E1" s="33"/>
      <c r="F1" s="33"/>
      <c r="G1" s="33"/>
      <c r="H1" s="33"/>
      <c r="I1" s="33"/>
    </row>
    <row r="2" spans="1:11">
      <c r="A2" s="34" t="s">
        <v>1</v>
      </c>
      <c r="B2" s="35" t="s">
        <v>2</v>
      </c>
      <c r="C2" s="35"/>
      <c r="D2" s="35"/>
      <c r="E2" s="36" t="s">
        <v>3</v>
      </c>
      <c r="F2" s="36"/>
      <c r="G2" s="36"/>
      <c r="H2" s="37" t="s">
        <v>4</v>
      </c>
      <c r="I2" s="37"/>
    </row>
    <row r="3" spans="1:11">
      <c r="A3" s="34"/>
      <c r="B3" s="7">
        <v>2024</v>
      </c>
      <c r="C3" s="7">
        <v>2023</v>
      </c>
      <c r="D3" s="7" t="s">
        <v>5</v>
      </c>
      <c r="E3" s="7">
        <v>2024</v>
      </c>
      <c r="F3" s="7">
        <v>2023</v>
      </c>
      <c r="G3" s="7" t="s">
        <v>5</v>
      </c>
      <c r="H3" s="7">
        <v>2024</v>
      </c>
      <c r="I3" s="7">
        <v>2023</v>
      </c>
    </row>
    <row r="4" spans="1:11">
      <c r="A4" s="34"/>
      <c r="B4" s="5" t="s">
        <v>6</v>
      </c>
      <c r="C4" s="5" t="s">
        <v>6</v>
      </c>
      <c r="D4" s="5" t="s">
        <v>7</v>
      </c>
      <c r="E4" s="5" t="s">
        <v>6</v>
      </c>
      <c r="F4" s="5" t="s">
        <v>6</v>
      </c>
      <c r="G4" s="5" t="s">
        <v>7</v>
      </c>
      <c r="H4" s="5" t="s">
        <v>7</v>
      </c>
      <c r="I4" s="5" t="s">
        <v>7</v>
      </c>
    </row>
    <row r="5" spans="1:11" s="10" customFormat="1">
      <c r="A5" s="18" t="s">
        <v>8</v>
      </c>
      <c r="B5" s="26">
        <f>B31/1.95583</f>
        <v>2393.1223986702635</v>
      </c>
      <c r="C5" s="26">
        <f t="shared" ref="C5:F5" si="0">C31/1.95583</f>
        <v>2246.2393375423521</v>
      </c>
      <c r="D5" s="26">
        <f>IFERROR(B5*100/C5-100,0)</f>
        <v>6.5390654803783548</v>
      </c>
      <c r="E5" s="26">
        <f t="shared" si="0"/>
        <v>1065.713883890324</v>
      </c>
      <c r="F5" s="26">
        <f t="shared" si="0"/>
        <v>970.57618301256105</v>
      </c>
      <c r="G5" s="26">
        <f>IFERROR(E5*100/F5-100,0)</f>
        <v>9.8021878697317817</v>
      </c>
      <c r="H5" s="26">
        <f>B5*100/$B$5</f>
        <v>100</v>
      </c>
      <c r="I5" s="26">
        <f>C5*100/$C$5</f>
        <v>100</v>
      </c>
    </row>
    <row r="6" spans="1:11" s="10" customFormat="1">
      <c r="A6" s="18" t="s">
        <v>9</v>
      </c>
      <c r="B6" s="26">
        <f t="shared" ref="B6:C6" si="1">B32/1.95583</f>
        <v>395.70140590549369</v>
      </c>
      <c r="C6" s="26">
        <f t="shared" si="1"/>
        <v>373.51403117780262</v>
      </c>
      <c r="D6" s="26">
        <f t="shared" ref="D6:D13" si="2">IFERROR(B6*100/C6-100,0)</f>
        <v>5.9401716871860373</v>
      </c>
      <c r="E6" s="26">
        <f t="shared" ref="E6:F6" si="3">E32/1.95583</f>
        <v>209.0832825240652</v>
      </c>
      <c r="F6" s="26">
        <f t="shared" si="3"/>
        <v>169.78102026896823</v>
      </c>
      <c r="G6" s="26">
        <f t="shared" ref="G6:G13" si="4">IFERROR(E6*100/F6-100,0)</f>
        <v>23.148796133298077</v>
      </c>
      <c r="H6" s="26">
        <f t="shared" ref="H6:H10" si="5">B6*100/$B$5</f>
        <v>16.534942221315752</v>
      </c>
      <c r="I6" s="26">
        <f t="shared" ref="I6:I10" si="6">C6*100/$C$5</f>
        <v>16.62841643519922</v>
      </c>
    </row>
    <row r="7" spans="1:11" s="10" customFormat="1" ht="15">
      <c r="A7" s="24" t="s">
        <v>10</v>
      </c>
      <c r="B7" s="27">
        <f t="shared" ref="B7:C7" si="7">B33/1.95583</f>
        <v>62.379732904066607</v>
      </c>
      <c r="C7" s="27">
        <f t="shared" si="7"/>
        <v>64.181206493967281</v>
      </c>
      <c r="D7" s="27">
        <f t="shared" si="2"/>
        <v>-2.8068552903722832</v>
      </c>
      <c r="E7" s="27">
        <f t="shared" ref="E7:F7" si="8">E33/1.95583</f>
        <v>65.45947334619477</v>
      </c>
      <c r="F7" s="27">
        <f t="shared" si="8"/>
        <v>64.912147193373414</v>
      </c>
      <c r="G7" s="27">
        <f t="shared" si="4"/>
        <v>0.84317986153018865</v>
      </c>
      <c r="H7" s="27">
        <f t="shared" si="5"/>
        <v>2.6066252582286578</v>
      </c>
      <c r="I7" s="27">
        <f t="shared" si="6"/>
        <v>2.8572737295300423</v>
      </c>
    </row>
    <row r="8" spans="1:11" s="10" customFormat="1" ht="15">
      <c r="A8" s="24" t="s">
        <v>11</v>
      </c>
      <c r="B8" s="27">
        <f t="shared" ref="B8:C8" si="9">B34/1.95583</f>
        <v>155.0572951522735</v>
      </c>
      <c r="C8" s="27">
        <f t="shared" si="9"/>
        <v>152.97627553633399</v>
      </c>
      <c r="D8" s="27">
        <f t="shared" si="2"/>
        <v>1.3603544789173725</v>
      </c>
      <c r="E8" s="27">
        <f t="shared" ref="E8:F8" si="10">E34/1.95583</f>
        <v>61.539007332905037</v>
      </c>
      <c r="F8" s="27">
        <f t="shared" si="10"/>
        <v>36.433702471467981</v>
      </c>
      <c r="G8" s="27">
        <f t="shared" si="4"/>
        <v>68.906817475104447</v>
      </c>
      <c r="H8" s="27">
        <f t="shared" si="5"/>
        <v>6.4792881149092478</v>
      </c>
      <c r="I8" s="27">
        <f t="shared" si="6"/>
        <v>6.8103283999873261</v>
      </c>
    </row>
    <row r="9" spans="1:11" s="10" customFormat="1" ht="15">
      <c r="A9" s="24" t="s">
        <v>12</v>
      </c>
      <c r="B9" s="27">
        <f t="shared" ref="B9:C9" si="11">B35/1.95583</f>
        <v>178.26437784915353</v>
      </c>
      <c r="C9" s="27">
        <f t="shared" si="11"/>
        <v>156.3565491475014</v>
      </c>
      <c r="D9" s="27">
        <f t="shared" si="2"/>
        <v>14.011455753596252</v>
      </c>
      <c r="E9" s="27">
        <f t="shared" ref="E9:F9" si="12">E35/1.95583</f>
        <v>82.084801844965369</v>
      </c>
      <c r="F9" s="27">
        <f t="shared" si="12"/>
        <v>68.43517060412691</v>
      </c>
      <c r="G9" s="27">
        <f t="shared" si="4"/>
        <v>19.945345529708277</v>
      </c>
      <c r="H9" s="27">
        <f t="shared" si="5"/>
        <v>7.4490288481778446</v>
      </c>
      <c r="I9" s="27">
        <f t="shared" si="6"/>
        <v>6.9608143056818559</v>
      </c>
    </row>
    <row r="10" spans="1:11">
      <c r="A10" s="18" t="s">
        <v>13</v>
      </c>
      <c r="B10" s="26">
        <f t="shared" ref="B10:C10" si="13">B36/1.95583</f>
        <v>1997.4209927647698</v>
      </c>
      <c r="C10" s="26">
        <f t="shared" si="13"/>
        <v>1872.7253063645496</v>
      </c>
      <c r="D10" s="26">
        <f t="shared" si="2"/>
        <v>6.6585145176623399</v>
      </c>
      <c r="E10" s="26">
        <f t="shared" ref="E10:F10" si="14">E36/1.95583</f>
        <v>856.63060136625904</v>
      </c>
      <c r="F10" s="26">
        <f t="shared" si="14"/>
        <v>800.79516274359275</v>
      </c>
      <c r="G10" s="26">
        <f t="shared" si="4"/>
        <v>6.9724994880550071</v>
      </c>
      <c r="H10" s="26">
        <f t="shared" si="5"/>
        <v>83.46505777868424</v>
      </c>
      <c r="I10" s="26">
        <f t="shared" si="6"/>
        <v>83.371583564800787</v>
      </c>
    </row>
    <row r="11" spans="1:11" s="9" customFormat="1" ht="15">
      <c r="A11" s="24" t="s">
        <v>14</v>
      </c>
      <c r="B11" s="27">
        <f t="shared" ref="B11:C11" si="15">B37/1.95583</f>
        <v>82.0041119302102</v>
      </c>
      <c r="C11" s="27">
        <f t="shared" si="15"/>
        <v>65.24867815678175</v>
      </c>
      <c r="D11" s="27">
        <f t="shared" si="2"/>
        <v>25.679345922024538</v>
      </c>
      <c r="E11" s="27">
        <f t="shared" ref="E11:F11" si="16">E37/1.95583</f>
        <v>54.967143146627343</v>
      </c>
      <c r="F11" s="27">
        <f t="shared" si="16"/>
        <v>43.275893361727086</v>
      </c>
      <c r="G11" s="27">
        <f t="shared" si="4"/>
        <v>27.015617418171942</v>
      </c>
      <c r="H11" s="27">
        <f t="shared" ref="H11:H13" si="17">B11*100/$B$5</f>
        <v>3.4266576576181693</v>
      </c>
      <c r="I11" s="27">
        <f t="shared" ref="I11:I13" si="18">C11*100/$C$5</f>
        <v>2.9047963441051396</v>
      </c>
    </row>
    <row r="12" spans="1:11" ht="15">
      <c r="A12" s="24" t="s">
        <v>15</v>
      </c>
      <c r="B12" s="27">
        <f t="shared" ref="B12:C12" si="19">B38/1.95583</f>
        <v>33.773016944212436</v>
      </c>
      <c r="C12" s="27">
        <f t="shared" si="19"/>
        <v>25.627850621564257</v>
      </c>
      <c r="D12" s="27">
        <f t="shared" ref="D12:D21" si="20">IFERROR(B12*100/C12-100,0)</f>
        <v>31.782479314884569</v>
      </c>
      <c r="E12" s="27">
        <f t="shared" ref="E12:F12" si="21">E38/1.95583</f>
        <v>5.8057420715750805</v>
      </c>
      <c r="F12" s="27">
        <f t="shared" si="21"/>
        <v>3.6284234416159071</v>
      </c>
      <c r="G12" s="27">
        <f t="shared" ref="G12:G21" si="22">IFERROR(E12*100/F12-100,0)</f>
        <v>60.007291458504938</v>
      </c>
      <c r="H12" s="27">
        <f t="shared" ref="H12:H21" si="23">B12*100/$B$5</f>
        <v>1.411253221439003</v>
      </c>
      <c r="I12" s="27">
        <f t="shared" ref="I12:I21" si="24">C12*100/$C$5</f>
        <v>1.1409225274099293</v>
      </c>
      <c r="J12" s="8"/>
      <c r="K12" s="8"/>
    </row>
    <row r="13" spans="1:11" ht="15">
      <c r="A13" s="24" t="s">
        <v>16</v>
      </c>
      <c r="B13" s="27">
        <f t="shared" ref="B13:C13" si="25">B39/1.95583</f>
        <v>52.409148467200474</v>
      </c>
      <c r="C13" s="27">
        <f t="shared" si="25"/>
        <v>48.982818351721988</v>
      </c>
      <c r="D13" s="27">
        <f t="shared" si="20"/>
        <v>6.9949631947995812</v>
      </c>
      <c r="E13" s="27">
        <f t="shared" ref="E13:F13" si="26">E39/1.95583</f>
        <v>17.473077708608415</v>
      </c>
      <c r="F13" s="27">
        <f t="shared" si="26"/>
        <v>7.6757536029049165</v>
      </c>
      <c r="G13" s="27">
        <f t="shared" si="22"/>
        <v>127.63989847193199</v>
      </c>
      <c r="H13" s="27">
        <f t="shared" si="23"/>
        <v>2.1899903028913847</v>
      </c>
      <c r="I13" s="27">
        <f t="shared" si="24"/>
        <v>2.1806589143485886</v>
      </c>
    </row>
    <row r="14" spans="1:11">
      <c r="A14" s="21" t="s">
        <v>17</v>
      </c>
      <c r="B14" s="30">
        <f t="shared" ref="B14:C14" si="27">B40/1.95583</f>
        <v>223.0688336953603</v>
      </c>
      <c r="C14" s="30">
        <f t="shared" si="27"/>
        <v>223.75184003088225</v>
      </c>
      <c r="D14" s="26">
        <f t="shared" si="20"/>
        <v>-0.3052517178976899</v>
      </c>
      <c r="E14" s="30">
        <f t="shared" ref="E14:F14" si="28">E40/1.95583</f>
        <v>37.666284618510126</v>
      </c>
      <c r="F14" s="30">
        <f t="shared" si="28"/>
        <v>47.876105129563136</v>
      </c>
      <c r="G14" s="26">
        <f t="shared" si="22"/>
        <v>-21.325503575161392</v>
      </c>
      <c r="H14" s="26">
        <f t="shared" si="23"/>
        <v>9.3212463273632942</v>
      </c>
      <c r="I14" s="26">
        <f t="shared" si="24"/>
        <v>9.961175387289444</v>
      </c>
    </row>
    <row r="15" spans="1:11">
      <c r="A15" s="21" t="s">
        <v>18</v>
      </c>
      <c r="B15" s="31">
        <f t="shared" ref="B15:C15" si="29">B41/1.95583</f>
        <v>1422.2807273996825</v>
      </c>
      <c r="C15" s="31">
        <f t="shared" si="29"/>
        <v>1300.695151751793</v>
      </c>
      <c r="D15" s="26">
        <f t="shared" si="20"/>
        <v>9.3477380525434057</v>
      </c>
      <c r="E15" s="31">
        <f t="shared" ref="E15:F15" si="30">E41/1.95583</f>
        <v>712.98129899702417</v>
      </c>
      <c r="F15" s="31">
        <f t="shared" si="30"/>
        <v>632.68732004063565</v>
      </c>
      <c r="G15" s="26">
        <f t="shared" si="22"/>
        <v>12.690941704226262</v>
      </c>
      <c r="H15" s="26">
        <f t="shared" si="23"/>
        <v>59.432009336002693</v>
      </c>
      <c r="I15" s="26">
        <f t="shared" si="24"/>
        <v>57.905456912481341</v>
      </c>
    </row>
    <row r="16" spans="1:11">
      <c r="A16" s="22" t="s">
        <v>19</v>
      </c>
      <c r="B16" s="28">
        <f t="shared" ref="B16:C16" si="31">B42/1.95583</f>
        <v>595.03391641934752</v>
      </c>
      <c r="C16" s="28">
        <f t="shared" si="31"/>
        <v>513.48400708912334</v>
      </c>
      <c r="D16" s="27">
        <f t="shared" si="20"/>
        <v>15.881684376602195</v>
      </c>
      <c r="E16" s="28">
        <f t="shared" ref="E16:F16" si="32">E42/1.95583</f>
        <v>255.37939123727091</v>
      </c>
      <c r="F16" s="28">
        <f t="shared" si="32"/>
        <v>209.90385814690973</v>
      </c>
      <c r="G16" s="27">
        <f t="shared" si="22"/>
        <v>21.664934361774939</v>
      </c>
      <c r="H16" s="27">
        <f t="shared" si="23"/>
        <v>24.864332754144861</v>
      </c>
      <c r="I16" s="27">
        <f t="shared" si="24"/>
        <v>22.859719287568648</v>
      </c>
    </row>
    <row r="17" spans="1:11">
      <c r="A17" s="22" t="s">
        <v>20</v>
      </c>
      <c r="B17" s="29">
        <f t="shared" ref="B17:C17" si="33">B43/1.95583</f>
        <v>827.24681098033511</v>
      </c>
      <c r="C17" s="29">
        <f t="shared" si="33"/>
        <v>787.21114466266954</v>
      </c>
      <c r="D17" s="27">
        <f t="shared" si="20"/>
        <v>5.0857595943743235</v>
      </c>
      <c r="E17" s="29">
        <f t="shared" ref="E17:F17" si="34">E43/1.95583</f>
        <v>457.60190775975326</v>
      </c>
      <c r="F17" s="29">
        <f t="shared" si="34"/>
        <v>422.78346189372598</v>
      </c>
      <c r="G17" s="27">
        <f t="shared" si="22"/>
        <v>8.2355269314624877</v>
      </c>
      <c r="H17" s="27">
        <f t="shared" si="23"/>
        <v>34.567676581857832</v>
      </c>
      <c r="I17" s="27">
        <f t="shared" si="24"/>
        <v>35.045737624912682</v>
      </c>
    </row>
    <row r="18" spans="1:11">
      <c r="A18" s="19" t="s">
        <v>21</v>
      </c>
      <c r="B18" s="29">
        <f t="shared" ref="B18:C18" si="35">B44/1.95583</f>
        <v>30.663431265777273</v>
      </c>
      <c r="C18" s="29">
        <f t="shared" si="35"/>
        <v>34.173246938172582</v>
      </c>
      <c r="D18" s="27">
        <f t="shared" si="20"/>
        <v>-10.270653177163382</v>
      </c>
      <c r="E18" s="29">
        <f t="shared" ref="E18:F18" si="36">E44/1.95583</f>
        <v>9.7652461060249482</v>
      </c>
      <c r="F18" s="29">
        <f t="shared" si="36"/>
        <v>6.2852314659652624</v>
      </c>
      <c r="G18" s="27">
        <f t="shared" si="22"/>
        <v>55.368122222770637</v>
      </c>
      <c r="H18" s="27">
        <f t="shared" si="23"/>
        <v>1.2813147912039677</v>
      </c>
      <c r="I18" s="27">
        <f t="shared" si="24"/>
        <v>1.5213537741513379</v>
      </c>
    </row>
    <row r="19" spans="1:11" ht="15">
      <c r="A19" s="25" t="s">
        <v>22</v>
      </c>
      <c r="B19" s="29">
        <f t="shared" ref="B19:C19" si="37">B45/1.95583</f>
        <v>96.14278733089759</v>
      </c>
      <c r="C19" s="29">
        <f t="shared" si="37"/>
        <v>104.43561445430164</v>
      </c>
      <c r="D19" s="27">
        <f t="shared" si="20"/>
        <v>-7.9406121817119981</v>
      </c>
      <c r="E19" s="29">
        <f t="shared" ref="E19:F19" si="38">E45/1.95583</f>
        <v>8.7681432223843014</v>
      </c>
      <c r="F19" s="29">
        <f t="shared" si="38"/>
        <v>7.113960770419208</v>
      </c>
      <c r="G19" s="27">
        <f t="shared" si="22"/>
        <v>23.252622629624312</v>
      </c>
      <c r="H19" s="27">
        <f t="shared" si="23"/>
        <v>4.0174621818056302</v>
      </c>
      <c r="I19" s="27">
        <f t="shared" si="24"/>
        <v>4.6493538203531948</v>
      </c>
    </row>
    <row r="20" spans="1:11" ht="15">
      <c r="A20" s="25" t="s">
        <v>23</v>
      </c>
      <c r="B20" s="29">
        <f t="shared" ref="B20:C20" si="39">B46/1.95583</f>
        <v>25.940965682371118</v>
      </c>
      <c r="C20" s="29">
        <f t="shared" si="39"/>
        <v>42.332183727344812</v>
      </c>
      <c r="D20" s="27">
        <f t="shared" si="20"/>
        <v>-38.720464199406877</v>
      </c>
      <c r="E20" s="29">
        <f t="shared" ref="E20:F20" si="40">E46/1.95583</f>
        <v>5.7558209714492827</v>
      </c>
      <c r="F20" s="29">
        <f t="shared" si="40"/>
        <v>14.749357688957677</v>
      </c>
      <c r="G20" s="27">
        <f t="shared" si="22"/>
        <v>-60.975785570930569</v>
      </c>
      <c r="H20" s="27">
        <f t="shared" si="23"/>
        <v>1.0839798957539821</v>
      </c>
      <c r="I20" s="27">
        <f t="shared" si="24"/>
        <v>1.8845802858061045</v>
      </c>
    </row>
    <row r="21" spans="1:11">
      <c r="A21" s="20" t="s">
        <v>24</v>
      </c>
      <c r="B21" s="29">
        <f t="shared" ref="B21:C21" si="41">B47/1.95583</f>
        <v>31.13797004905722</v>
      </c>
      <c r="C21" s="29">
        <f t="shared" si="41"/>
        <v>27.477922331987497</v>
      </c>
      <c r="D21" s="27">
        <f t="shared" si="20"/>
        <v>13.31995801155972</v>
      </c>
      <c r="E21" s="29">
        <f t="shared" ref="E21:F21" si="42">E47/1.95583</f>
        <v>3.447844524055435</v>
      </c>
      <c r="F21" s="29">
        <f t="shared" si="42"/>
        <v>37.50311724180375</v>
      </c>
      <c r="G21" s="27">
        <f t="shared" si="22"/>
        <v>-90.80651215784215</v>
      </c>
      <c r="H21" s="27">
        <f t="shared" si="23"/>
        <v>1.3011440646060983</v>
      </c>
      <c r="I21" s="27">
        <f t="shared" si="24"/>
        <v>1.2232855988557101</v>
      </c>
    </row>
    <row r="22" spans="1:11">
      <c r="A22" s="32" t="s">
        <v>25</v>
      </c>
      <c r="B22" s="23"/>
      <c r="C22" s="23"/>
      <c r="D22" s="23"/>
      <c r="E22" s="23"/>
      <c r="F22" s="23"/>
      <c r="G22" s="23"/>
      <c r="H22" s="23"/>
      <c r="I22" s="23"/>
    </row>
    <row r="23" spans="1:11">
      <c r="A23" s="32"/>
      <c r="B23" s="23"/>
      <c r="C23" s="23"/>
      <c r="D23" s="23"/>
      <c r="E23" s="23"/>
      <c r="F23" s="23"/>
      <c r="G23" s="23"/>
      <c r="H23" s="23"/>
      <c r="I23" s="23"/>
    </row>
    <row r="24" spans="1:11">
      <c r="A24" s="2" t="s">
        <v>26</v>
      </c>
      <c r="C24" s="2" t="s">
        <v>27</v>
      </c>
    </row>
    <row r="25" spans="1:11">
      <c r="A25" s="3" t="s">
        <v>28</v>
      </c>
      <c r="C25" s="4" t="s">
        <v>29</v>
      </c>
    </row>
    <row r="26" spans="1:11">
      <c r="H26" s="8"/>
      <c r="I26" s="8"/>
      <c r="J26" s="8"/>
      <c r="K26" s="8"/>
    </row>
    <row r="27" spans="1:11">
      <c r="A27" s="6" t="s">
        <v>0</v>
      </c>
      <c r="B27" s="38" t="s">
        <v>30</v>
      </c>
      <c r="C27" s="38"/>
      <c r="D27" s="38"/>
      <c r="E27" s="38"/>
      <c r="F27" s="38"/>
      <c r="G27" s="38"/>
      <c r="H27" s="38"/>
      <c r="I27" s="38"/>
    </row>
    <row r="28" spans="1:11">
      <c r="A28" s="34" t="s">
        <v>1</v>
      </c>
      <c r="B28" s="35" t="s">
        <v>2</v>
      </c>
      <c r="C28" s="35"/>
      <c r="D28" s="35"/>
      <c r="E28" s="36" t="s">
        <v>3</v>
      </c>
      <c r="F28" s="36"/>
      <c r="G28" s="36"/>
      <c r="H28" s="37" t="s">
        <v>4</v>
      </c>
      <c r="I28" s="37"/>
    </row>
    <row r="29" spans="1:11">
      <c r="A29" s="34"/>
      <c r="B29" s="7">
        <v>2024</v>
      </c>
      <c r="C29" s="7">
        <v>2023</v>
      </c>
      <c r="D29" s="7" t="s">
        <v>5</v>
      </c>
      <c r="E29" s="7">
        <v>2024</v>
      </c>
      <c r="F29" s="7">
        <v>2023</v>
      </c>
      <c r="G29" s="7" t="s">
        <v>5</v>
      </c>
      <c r="H29" s="7">
        <v>2024</v>
      </c>
      <c r="I29" s="7">
        <v>2023</v>
      </c>
    </row>
    <row r="30" spans="1:11">
      <c r="A30" s="34"/>
      <c r="B30" s="5" t="s">
        <v>31</v>
      </c>
      <c r="C30" s="5" t="s">
        <v>31</v>
      </c>
      <c r="D30" s="5" t="s">
        <v>7</v>
      </c>
      <c r="E30" s="5" t="s">
        <v>31</v>
      </c>
      <c r="F30" s="5" t="s">
        <v>31</v>
      </c>
      <c r="G30" s="5" t="s">
        <v>7</v>
      </c>
      <c r="H30" s="5" t="s">
        <v>7</v>
      </c>
      <c r="I30" s="5" t="s">
        <v>7</v>
      </c>
    </row>
    <row r="31" spans="1:11" s="10" customFormat="1">
      <c r="A31" s="18" t="s">
        <v>8</v>
      </c>
      <c r="B31" s="26">
        <v>4680.5405809912609</v>
      </c>
      <c r="C31" s="26">
        <v>4393.2622835454586</v>
      </c>
      <c r="D31" s="26">
        <f>IFERROR(B31*100/C31-100,0)</f>
        <v>6.5390654803783406</v>
      </c>
      <c r="E31" s="26">
        <v>2084.3551855292126</v>
      </c>
      <c r="F31" s="26">
        <v>1898.2820160214571</v>
      </c>
      <c r="G31" s="26">
        <f>IFERROR(E31*100/F31-100,0)</f>
        <v>9.8021878697317959</v>
      </c>
      <c r="H31" s="26">
        <f>B31*100/$B$31</f>
        <v>100</v>
      </c>
      <c r="I31" s="26">
        <f>C31*100/$C$31</f>
        <v>100</v>
      </c>
      <c r="K31" s="39"/>
    </row>
    <row r="32" spans="1:11" s="10" customFormat="1">
      <c r="A32" s="18" t="s">
        <v>9</v>
      </c>
      <c r="B32" s="26">
        <v>773.92468071214171</v>
      </c>
      <c r="C32" s="26">
        <v>730.52994759848173</v>
      </c>
      <c r="D32" s="26">
        <f t="shared" ref="D32:D47" si="43">IFERROR(B32*100/C32-100,0)</f>
        <v>5.9401716871860373</v>
      </c>
      <c r="E32" s="26">
        <v>408.93135645904243</v>
      </c>
      <c r="F32" s="26">
        <v>332.06281287265614</v>
      </c>
      <c r="G32" s="26">
        <f t="shared" ref="G32:G37" si="44">IFERROR(E32*100/F32-100,0)</f>
        <v>23.148796133298092</v>
      </c>
      <c r="H32" s="26">
        <f>B32*100/$B$31</f>
        <v>16.534942221315756</v>
      </c>
      <c r="I32" s="26">
        <f>C32*100/$C$31</f>
        <v>16.62841643519922</v>
      </c>
      <c r="K32" s="40"/>
    </row>
    <row r="33" spans="1:11" s="10" customFormat="1" ht="15">
      <c r="A33" s="24" t="s">
        <v>10</v>
      </c>
      <c r="B33" s="27">
        <v>122.00415300576059</v>
      </c>
      <c r="C33" s="27">
        <v>125.52752909709602</v>
      </c>
      <c r="D33" s="27">
        <f t="shared" si="43"/>
        <v>-2.8068552903722832</v>
      </c>
      <c r="E33" s="27">
        <v>128.02760175468811</v>
      </c>
      <c r="F33" s="27">
        <v>126.95712484521553</v>
      </c>
      <c r="G33" s="27">
        <f t="shared" si="44"/>
        <v>0.84317986153017443</v>
      </c>
      <c r="H33" s="27">
        <f>B33*100/$B$31</f>
        <v>2.6066252582286578</v>
      </c>
      <c r="I33" s="27">
        <f>C33*100/$C$31</f>
        <v>2.8572737295300419</v>
      </c>
      <c r="K33" s="40"/>
    </row>
    <row r="34" spans="1:11" s="10" customFormat="1" ht="15">
      <c r="A34" s="24" t="s">
        <v>11</v>
      </c>
      <c r="B34" s="27">
        <v>303.26570957767109</v>
      </c>
      <c r="C34" s="27">
        <v>299.19558898222812</v>
      </c>
      <c r="D34" s="27">
        <f t="shared" si="43"/>
        <v>1.3603544789173725</v>
      </c>
      <c r="E34" s="27">
        <v>120.35983671191566</v>
      </c>
      <c r="F34" s="27">
        <v>71.258128304771219</v>
      </c>
      <c r="G34" s="27">
        <f t="shared" si="44"/>
        <v>68.906817475104447</v>
      </c>
      <c r="H34" s="27">
        <f>B34*100/$B$31</f>
        <v>6.4792881149092487</v>
      </c>
      <c r="I34" s="27">
        <f>C34*100/$C$31</f>
        <v>6.8103283999873261</v>
      </c>
      <c r="K34" s="40"/>
    </row>
    <row r="35" spans="1:11" s="10" customFormat="1" ht="15">
      <c r="A35" s="24" t="s">
        <v>12</v>
      </c>
      <c r="B35" s="27">
        <v>348.65481812870996</v>
      </c>
      <c r="C35" s="27">
        <v>305.80682951915765</v>
      </c>
      <c r="D35" s="27">
        <f t="shared" si="43"/>
        <v>14.011455753596252</v>
      </c>
      <c r="E35" s="27">
        <v>160.54391799243862</v>
      </c>
      <c r="F35" s="27">
        <v>133.84755972266953</v>
      </c>
      <c r="G35" s="27">
        <f t="shared" si="44"/>
        <v>19.945345529708277</v>
      </c>
      <c r="H35" s="27">
        <f>B35*100/$B$31</f>
        <v>7.4490288481778455</v>
      </c>
      <c r="I35" s="27">
        <f>C35*100/$C$31</f>
        <v>6.9608143056818559</v>
      </c>
      <c r="K35" s="40"/>
    </row>
    <row r="36" spans="1:11">
      <c r="A36" s="18" t="s">
        <v>13</v>
      </c>
      <c r="B36" s="26">
        <v>3906.6159002791196</v>
      </c>
      <c r="C36" s="26">
        <v>3662.7323359469769</v>
      </c>
      <c r="D36" s="26">
        <f t="shared" si="43"/>
        <v>6.6585145176623399</v>
      </c>
      <c r="E36" s="26">
        <v>1675.4238290701703</v>
      </c>
      <c r="F36" s="26">
        <v>1566.2192031488009</v>
      </c>
      <c r="G36" s="26">
        <f t="shared" si="44"/>
        <v>6.9724994880549929</v>
      </c>
      <c r="H36" s="26">
        <f>B36*100/$B$31</f>
        <v>83.465057778684255</v>
      </c>
      <c r="I36" s="26">
        <f>C36*100/$C$31</f>
        <v>83.371583564800773</v>
      </c>
      <c r="K36" s="39"/>
    </row>
    <row r="37" spans="1:11" s="9" customFormat="1" ht="15">
      <c r="A37" s="24" t="s">
        <v>14</v>
      </c>
      <c r="B37" s="27">
        <v>160.38610223646302</v>
      </c>
      <c r="C37" s="27">
        <v>127.61532219937845</v>
      </c>
      <c r="D37" s="27">
        <f t="shared" si="43"/>
        <v>25.679345922024538</v>
      </c>
      <c r="E37" s="27">
        <v>107.50638758046816</v>
      </c>
      <c r="F37" s="27">
        <v>84.640290513666685</v>
      </c>
      <c r="G37" s="27">
        <f t="shared" si="44"/>
        <v>27.015617418171956</v>
      </c>
      <c r="H37" s="27">
        <f>B37*100/$B$31</f>
        <v>3.4266576576181698</v>
      </c>
      <c r="I37" s="27">
        <f>C37*100/$C$31</f>
        <v>2.9047963441051396</v>
      </c>
      <c r="K37" s="39"/>
    </row>
    <row r="38" spans="1:11" ht="15">
      <c r="A38" s="24" t="s">
        <v>15</v>
      </c>
      <c r="B38" s="27">
        <v>66.05427972999901</v>
      </c>
      <c r="C38" s="27">
        <v>50.123719081174016</v>
      </c>
      <c r="D38" s="27">
        <f t="shared" si="43"/>
        <v>31.782479314884597</v>
      </c>
      <c r="E38" s="27">
        <v>11.355044515848689</v>
      </c>
      <c r="F38" s="27">
        <v>7.0965794198156393</v>
      </c>
      <c r="G38" s="27">
        <f t="shared" ref="G38:G47" si="45">IFERROR(E38*100/F38-100,0)</f>
        <v>60.007291458504966</v>
      </c>
      <c r="H38" s="27">
        <f t="shared" ref="H38:H47" si="46">B38*100/$B$31</f>
        <v>1.4112532214390032</v>
      </c>
      <c r="I38" s="27">
        <f t="shared" ref="I38:I47" si="47">C38*100/$C$31</f>
        <v>1.1409225274099291</v>
      </c>
      <c r="K38" s="39"/>
    </row>
    <row r="39" spans="1:11" ht="15">
      <c r="A39" s="24" t="s">
        <v>16</v>
      </c>
      <c r="B39" s="27">
        <v>102.5033848466047</v>
      </c>
      <c r="C39" s="27">
        <v>95.802065616848409</v>
      </c>
      <c r="D39" s="27">
        <f t="shared" si="43"/>
        <v>6.9949631947995812</v>
      </c>
      <c r="E39" s="27">
        <v>34.174369574827594</v>
      </c>
      <c r="F39" s="27">
        <v>15.012469169169522</v>
      </c>
      <c r="G39" s="27">
        <f t="shared" si="45"/>
        <v>127.63989847193199</v>
      </c>
      <c r="H39" s="27">
        <f t="shared" si="46"/>
        <v>2.1899903028913847</v>
      </c>
      <c r="I39" s="27">
        <f t="shared" si="47"/>
        <v>2.1806589143485886</v>
      </c>
      <c r="K39" s="39"/>
    </row>
    <row r="40" spans="1:11">
      <c r="A40" s="21" t="s">
        <v>17</v>
      </c>
      <c r="B40" s="30">
        <v>436.28471700639653</v>
      </c>
      <c r="C40" s="30">
        <v>437.62056128760042</v>
      </c>
      <c r="D40" s="26">
        <f t="shared" si="43"/>
        <v>-0.3052517178976899</v>
      </c>
      <c r="E40" s="30">
        <v>73.668849445420662</v>
      </c>
      <c r="F40" s="30">
        <v>93.637522695553471</v>
      </c>
      <c r="G40" s="26">
        <f t="shared" si="45"/>
        <v>-21.325503575161378</v>
      </c>
      <c r="H40" s="26">
        <f t="shared" si="46"/>
        <v>9.3212463273632942</v>
      </c>
      <c r="I40" s="26">
        <f t="shared" si="47"/>
        <v>9.961175387289444</v>
      </c>
      <c r="K40" s="39"/>
    </row>
    <row r="41" spans="1:11">
      <c r="A41" s="21" t="s">
        <v>18</v>
      </c>
      <c r="B41" s="31">
        <v>2781.7393150701209</v>
      </c>
      <c r="C41" s="31">
        <v>2543.9385986507091</v>
      </c>
      <c r="D41" s="26">
        <f t="shared" si="43"/>
        <v>9.3477380525434199</v>
      </c>
      <c r="E41" s="31">
        <v>1394.4702140173497</v>
      </c>
      <c r="F41" s="31">
        <v>1237.4288411550765</v>
      </c>
      <c r="G41" s="26">
        <f t="shared" si="45"/>
        <v>12.690941704226248</v>
      </c>
      <c r="H41" s="26">
        <f t="shared" si="46"/>
        <v>59.4320093360027</v>
      </c>
      <c r="I41" s="26">
        <f t="shared" si="47"/>
        <v>57.905456912481334</v>
      </c>
      <c r="J41" s="8"/>
      <c r="K41" s="39"/>
    </row>
    <row r="42" spans="1:11">
      <c r="A42" s="22" t="s">
        <v>19</v>
      </c>
      <c r="B42" s="28">
        <v>1163.7851847504523</v>
      </c>
      <c r="C42" s="28">
        <v>1004.2874255851201</v>
      </c>
      <c r="D42" s="27">
        <f t="shared" si="43"/>
        <v>15.88168437660218</v>
      </c>
      <c r="E42" s="28">
        <v>499.47867476359153</v>
      </c>
      <c r="F42" s="28">
        <v>410.53626287947043</v>
      </c>
      <c r="G42" s="27">
        <f t="shared" si="45"/>
        <v>21.664934361774954</v>
      </c>
      <c r="H42" s="27">
        <f t="shared" si="46"/>
        <v>24.864332754144861</v>
      </c>
      <c r="I42" s="27">
        <f t="shared" si="47"/>
        <v>22.859719287568648</v>
      </c>
      <c r="J42" s="8"/>
      <c r="K42" s="39"/>
    </row>
    <row r="43" spans="1:11">
      <c r="A43" s="22" t="s">
        <v>20</v>
      </c>
      <c r="B43" s="29">
        <v>1617.9541303196688</v>
      </c>
      <c r="C43" s="29">
        <v>1539.6511730655889</v>
      </c>
      <c r="D43" s="27">
        <f t="shared" si="43"/>
        <v>5.0857595943743235</v>
      </c>
      <c r="E43" s="29">
        <v>894.99153925375822</v>
      </c>
      <c r="F43" s="29">
        <v>826.89257827560607</v>
      </c>
      <c r="G43" s="27">
        <f t="shared" si="45"/>
        <v>8.2355269314625019</v>
      </c>
      <c r="H43" s="27">
        <f t="shared" si="46"/>
        <v>34.567676581857839</v>
      </c>
      <c r="I43" s="27">
        <f t="shared" si="47"/>
        <v>35.045737624912682</v>
      </c>
      <c r="J43" s="8"/>
      <c r="K43" s="39"/>
    </row>
    <row r="44" spans="1:11">
      <c r="A44" s="19" t="s">
        <v>21</v>
      </c>
      <c r="B44" s="29">
        <v>59.97245877254516</v>
      </c>
      <c r="C44" s="29">
        <v>66.837061559086081</v>
      </c>
      <c r="D44" s="27">
        <f t="shared" si="43"/>
        <v>-10.270653177163382</v>
      </c>
      <c r="E44" s="29">
        <v>19.099161291546775</v>
      </c>
      <c r="F44" s="29">
        <v>12.292844258078839</v>
      </c>
      <c r="G44" s="27">
        <f t="shared" si="45"/>
        <v>55.368122222770666</v>
      </c>
      <c r="H44" s="27">
        <f t="shared" si="46"/>
        <v>1.281314791203968</v>
      </c>
      <c r="I44" s="27">
        <f t="shared" si="47"/>
        <v>1.5213537741513377</v>
      </c>
      <c r="J44" s="8"/>
      <c r="K44" s="39"/>
    </row>
    <row r="45" spans="1:11" ht="15">
      <c r="A45" s="25" t="s">
        <v>22</v>
      </c>
      <c r="B45" s="29">
        <v>188.03894774538944</v>
      </c>
      <c r="C45" s="29">
        <v>204.25830781815677</v>
      </c>
      <c r="D45" s="27">
        <f t="shared" si="43"/>
        <v>-7.9406121817119839</v>
      </c>
      <c r="E45" s="29">
        <v>17.148997558635887</v>
      </c>
      <c r="F45" s="29">
        <v>13.913697893608999</v>
      </c>
      <c r="G45" s="27">
        <f t="shared" si="45"/>
        <v>23.252622629624327</v>
      </c>
      <c r="H45" s="27">
        <f t="shared" si="46"/>
        <v>4.0174621818056311</v>
      </c>
      <c r="I45" s="27">
        <f t="shared" si="47"/>
        <v>4.6493538203531939</v>
      </c>
      <c r="J45" s="8"/>
      <c r="K45" s="39"/>
    </row>
    <row r="46" spans="1:11" ht="15">
      <c r="A46" s="25" t="s">
        <v>23</v>
      </c>
      <c r="B46" s="29">
        <v>50.736118910551902</v>
      </c>
      <c r="C46" s="29">
        <v>82.794554899452805</v>
      </c>
      <c r="D46" s="27">
        <f t="shared" si="43"/>
        <v>-38.720464199406884</v>
      </c>
      <c r="E46" s="29">
        <v>11.25740733058965</v>
      </c>
      <c r="F46" s="29">
        <v>28.847236248794093</v>
      </c>
      <c r="G46" s="27">
        <f t="shared" si="45"/>
        <v>-60.975785570930569</v>
      </c>
      <c r="H46" s="27">
        <f t="shared" si="46"/>
        <v>1.0839798957539823</v>
      </c>
      <c r="I46" s="27">
        <f t="shared" si="47"/>
        <v>1.8845802858061049</v>
      </c>
      <c r="J46" s="8"/>
      <c r="K46" s="39"/>
    </row>
    <row r="47" spans="1:11">
      <c r="A47" s="20" t="s">
        <v>24</v>
      </c>
      <c r="B47" s="29">
        <v>60.900575961047579</v>
      </c>
      <c r="C47" s="29">
        <v>53.742144834571107</v>
      </c>
      <c r="D47" s="27">
        <f t="shared" si="43"/>
        <v>13.319958011559706</v>
      </c>
      <c r="E47" s="29">
        <v>6.7433977554833415</v>
      </c>
      <c r="F47" s="29">
        <v>73.349721795037027</v>
      </c>
      <c r="G47" s="27">
        <f t="shared" si="45"/>
        <v>-90.80651215784215</v>
      </c>
      <c r="H47" s="27">
        <f t="shared" si="46"/>
        <v>1.3011440646060983</v>
      </c>
      <c r="I47" s="27">
        <f t="shared" si="47"/>
        <v>1.2232855988557101</v>
      </c>
      <c r="J47" s="8"/>
      <c r="K47" s="39"/>
    </row>
    <row r="48" spans="1:11">
      <c r="A48" s="1" t="s">
        <v>25</v>
      </c>
      <c r="B48" s="16"/>
      <c r="C48" s="16"/>
      <c r="D48" s="17"/>
      <c r="E48" s="16"/>
      <c r="F48" s="16"/>
      <c r="G48" s="8"/>
      <c r="H48" s="8"/>
      <c r="I48" s="8"/>
      <c r="J48" s="8"/>
      <c r="K48" s="8"/>
    </row>
    <row r="49" spans="1:11">
      <c r="A49" s="11"/>
      <c r="B49" s="17"/>
      <c r="C49" s="17"/>
      <c r="D49" s="17"/>
      <c r="E49" s="17"/>
      <c r="F49" s="17"/>
      <c r="G49" s="8"/>
      <c r="H49" s="8"/>
      <c r="I49" s="8"/>
      <c r="J49" s="8"/>
      <c r="K49" s="8"/>
    </row>
    <row r="50" spans="1:11">
      <c r="B50" s="16"/>
      <c r="C50" s="16"/>
      <c r="D50" s="17"/>
      <c r="E50" s="16"/>
      <c r="F50" s="16"/>
      <c r="G50" s="8"/>
      <c r="H50" s="8"/>
      <c r="I50" s="8"/>
      <c r="J50" s="8"/>
      <c r="K50" s="8"/>
    </row>
    <row r="51" spans="1:11">
      <c r="B51" s="16"/>
      <c r="C51" s="16"/>
      <c r="D51" s="17"/>
      <c r="E51" s="16"/>
      <c r="F51" s="16"/>
      <c r="G51" s="8"/>
      <c r="H51" s="8"/>
      <c r="I51" s="8"/>
      <c r="J51" s="8"/>
      <c r="K51" s="8"/>
    </row>
    <row r="52" spans="1:11">
      <c r="B52" s="16"/>
      <c r="C52" s="16"/>
      <c r="D52" s="17"/>
      <c r="E52" s="16"/>
      <c r="F52" s="16"/>
      <c r="G52" s="8"/>
      <c r="H52" s="8"/>
      <c r="I52" s="8"/>
      <c r="J52" s="8"/>
      <c r="K52" s="8"/>
    </row>
    <row r="53" spans="1:11" s="13" customFormat="1">
      <c r="B53" s="14"/>
      <c r="C53" s="14"/>
      <c r="D53" s="15"/>
      <c r="E53" s="14"/>
      <c r="F53" s="14"/>
      <c r="G53" s="12"/>
      <c r="H53" s="12"/>
      <c r="I53" s="12"/>
      <c r="J53" s="12"/>
      <c r="K53" s="12"/>
    </row>
    <row r="54" spans="1:11">
      <c r="B54" s="16"/>
      <c r="C54" s="16"/>
      <c r="D54" s="17"/>
      <c r="E54" s="16"/>
      <c r="F54" s="16"/>
      <c r="G54" s="8"/>
      <c r="H54" s="8"/>
      <c r="I54" s="8"/>
      <c r="J54" s="8"/>
      <c r="K54" s="8"/>
    </row>
    <row r="55" spans="1:11">
      <c r="B55" s="16"/>
      <c r="C55" s="16"/>
      <c r="D55" s="17"/>
      <c r="E55" s="16"/>
      <c r="F55" s="16"/>
      <c r="G55" s="8"/>
      <c r="H55" s="8"/>
      <c r="I55" s="8"/>
      <c r="J55" s="8"/>
      <c r="K55" s="8"/>
    </row>
    <row r="56" spans="1:11">
      <c r="B56" s="16"/>
      <c r="C56" s="16"/>
      <c r="D56" s="17"/>
      <c r="E56" s="16"/>
      <c r="F56" s="16"/>
      <c r="G56" s="8"/>
      <c r="H56" s="8"/>
      <c r="I56" s="8"/>
      <c r="J56" s="8"/>
      <c r="K56" s="8"/>
    </row>
    <row r="57" spans="1:11">
      <c r="B57" s="16"/>
      <c r="C57" s="16"/>
      <c r="D57" s="17"/>
      <c r="E57" s="16"/>
      <c r="F57" s="16"/>
      <c r="G57" s="8"/>
      <c r="H57" s="8"/>
      <c r="I57" s="8"/>
      <c r="J57" s="8"/>
      <c r="K57" s="8"/>
    </row>
    <row r="58" spans="1:11" s="13" customFormat="1">
      <c r="B58" s="14"/>
      <c r="C58" s="14"/>
      <c r="D58" s="15"/>
      <c r="E58" s="14"/>
      <c r="F58" s="14"/>
      <c r="G58" s="12"/>
      <c r="H58" s="12"/>
      <c r="I58" s="12"/>
      <c r="J58" s="12"/>
      <c r="K58" s="12"/>
    </row>
    <row r="59" spans="1:11" s="13" customFormat="1">
      <c r="B59" s="14"/>
      <c r="C59" s="14"/>
      <c r="D59" s="15"/>
      <c r="E59" s="14"/>
      <c r="F59" s="14"/>
      <c r="G59" s="12"/>
      <c r="H59" s="12"/>
      <c r="I59" s="12"/>
      <c r="J59" s="12"/>
      <c r="K59" s="12"/>
    </row>
    <row r="60" spans="1:11" s="13" customFormat="1">
      <c r="B60" s="14"/>
      <c r="C60" s="14"/>
      <c r="D60" s="15"/>
      <c r="E60" s="14"/>
      <c r="F60" s="14"/>
      <c r="G60" s="12"/>
      <c r="H60" s="12"/>
      <c r="I60" s="12"/>
      <c r="J60" s="12"/>
      <c r="K60" s="12"/>
    </row>
    <row r="61" spans="1:11">
      <c r="B61" s="16"/>
      <c r="C61" s="16"/>
      <c r="D61" s="17"/>
      <c r="E61" s="16"/>
      <c r="F61" s="16"/>
      <c r="G61" s="8"/>
      <c r="H61" s="8"/>
      <c r="I61" s="8"/>
      <c r="J61" s="8"/>
      <c r="K61" s="8"/>
    </row>
    <row r="62" spans="1:11">
      <c r="B62" s="16"/>
      <c r="C62" s="16"/>
      <c r="D62" s="17"/>
      <c r="E62" s="16"/>
      <c r="F62" s="16"/>
      <c r="G62" s="8"/>
      <c r="H62" s="8"/>
      <c r="I62" s="8"/>
      <c r="J62" s="8"/>
      <c r="K62" s="8"/>
    </row>
    <row r="63" spans="1:11">
      <c r="B63" s="16"/>
      <c r="C63" s="16"/>
      <c r="D63" s="17"/>
      <c r="E63" s="16"/>
      <c r="F63" s="16"/>
      <c r="G63" s="8"/>
      <c r="H63" s="8"/>
      <c r="I63" s="8"/>
      <c r="J63" s="8"/>
      <c r="K63" s="8"/>
    </row>
    <row r="64" spans="1:11">
      <c r="B64" s="16"/>
      <c r="C64" s="16"/>
      <c r="D64" s="17"/>
      <c r="E64" s="16"/>
      <c r="F64" s="16"/>
      <c r="G64" s="8"/>
      <c r="H64" s="8"/>
      <c r="I64" s="8"/>
      <c r="J64" s="8"/>
      <c r="K64" s="8"/>
    </row>
    <row r="65" spans="1:11">
      <c r="B65" s="16"/>
      <c r="C65" s="16"/>
      <c r="D65" s="17"/>
      <c r="E65" s="16"/>
      <c r="F65" s="16"/>
      <c r="G65" s="8"/>
      <c r="H65" s="8"/>
      <c r="I65" s="8"/>
      <c r="J65" s="8"/>
      <c r="K65" s="8"/>
    </row>
    <row r="66" spans="1:11">
      <c r="B66" s="16"/>
      <c r="C66" s="16"/>
      <c r="D66" s="17"/>
      <c r="E66" s="16"/>
      <c r="F66" s="16"/>
      <c r="G66" s="8"/>
      <c r="H66" s="8"/>
      <c r="I66" s="8"/>
      <c r="J66" s="8"/>
      <c r="K66" s="8"/>
    </row>
    <row r="67" spans="1:11">
      <c r="B67" s="8"/>
      <c r="C67" s="8"/>
      <c r="D67" s="11"/>
      <c r="E67" s="8"/>
      <c r="F67" s="8"/>
      <c r="G67" s="8"/>
      <c r="H67" s="8"/>
      <c r="I67" s="8"/>
      <c r="J67" s="8"/>
      <c r="K67" s="8"/>
    </row>
    <row r="68" spans="1:11">
      <c r="B68" s="8"/>
      <c r="C68" s="8"/>
      <c r="D68" s="11"/>
      <c r="E68" s="8"/>
      <c r="F68" s="8"/>
      <c r="G68" s="8"/>
      <c r="H68" s="8"/>
      <c r="I68" s="8"/>
      <c r="J68" s="8"/>
      <c r="K68" s="8"/>
    </row>
    <row r="69" spans="1:11">
      <c r="A69" s="10"/>
      <c r="B69" s="11"/>
      <c r="C69" s="11"/>
      <c r="D69" s="11"/>
      <c r="E69" s="11"/>
      <c r="F69" s="11"/>
      <c r="G69" s="8"/>
      <c r="H69" s="8"/>
      <c r="I69" s="8"/>
      <c r="J69" s="8"/>
      <c r="K69" s="8"/>
    </row>
  </sheetData>
  <mergeCells count="10">
    <mergeCell ref="A28:A30"/>
    <mergeCell ref="B28:D28"/>
    <mergeCell ref="E28:G28"/>
    <mergeCell ref="H28:I28"/>
    <mergeCell ref="B27:I27"/>
    <mergeCell ref="B1:I1"/>
    <mergeCell ref="A2:A4"/>
    <mergeCell ref="B2:D2"/>
    <mergeCell ref="E2:G2"/>
    <mergeCell ref="H2:I2"/>
  </mergeCells>
  <pageMargins left="0.7" right="0.7" top="0.75" bottom="0.75" header="0.3" footer="0.3"/>
  <pageSetup paperSize="9"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8C3DD5-B995-4448-B4E3-FDA04165EF67}"/>
</file>

<file path=customXml/itemProps2.xml><?xml version="1.0" encoding="utf-8"?>
<ds:datastoreItem xmlns:ds="http://schemas.openxmlformats.org/officeDocument/2006/customXml" ds:itemID="{A8404793-3ED6-4D99-A0A6-AF0403F9CFC0}"/>
</file>

<file path=customXml/itemProps3.xml><?xml version="1.0" encoding="utf-8"?>
<ds:datastoreItem xmlns:ds="http://schemas.openxmlformats.org/officeDocument/2006/customXml" ds:itemID="{EF820965-1EE7-43A4-A030-C0DF23C688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2012-05-01T11:47:49Z</dcterms:created>
  <dcterms:modified xsi:type="dcterms:W3CDTF">2025-04-24T08:17:53Z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