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ulgaria 2023 face Daniela\"/>
    </mc:Choice>
  </mc:AlternateContent>
  <xr:revisionPtr revIDLastSave="0" documentId="13_ncr:1_{1BAEAF1F-913C-4E6A-BFDC-6F0EBDAA6C3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2" hidden="1">Sheet3!$A$14:$L$39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1" l="1"/>
  <c r="D28" i="1"/>
  <c r="D27" i="1"/>
  <c r="D26" i="1"/>
  <c r="D25" i="1"/>
  <c r="D24" i="1"/>
  <c r="D23" i="1"/>
  <c r="D22" i="1"/>
  <c r="D21" i="1"/>
  <c r="D14" i="2"/>
  <c r="E14" i="2"/>
  <c r="F14" i="2"/>
  <c r="G14" i="2"/>
  <c r="H14" i="2"/>
  <c r="D15" i="2"/>
  <c r="E15" i="2"/>
  <c r="F15" i="2"/>
  <c r="G15" i="2"/>
  <c r="H15" i="2"/>
  <c r="D16" i="2"/>
  <c r="E16" i="2"/>
  <c r="F16" i="2"/>
  <c r="G16" i="2"/>
  <c r="H16" i="2"/>
  <c r="D17" i="2"/>
  <c r="E17" i="2"/>
  <c r="F17" i="2"/>
  <c r="G17" i="2"/>
  <c r="H17" i="2"/>
  <c r="D18" i="2"/>
  <c r="E18" i="2"/>
  <c r="F18" i="2"/>
  <c r="G18" i="2"/>
  <c r="H18" i="2"/>
  <c r="D19" i="2"/>
  <c r="E19" i="2"/>
  <c r="F19" i="2"/>
  <c r="G19" i="2"/>
  <c r="H19" i="2"/>
  <c r="D20" i="2"/>
  <c r="E20" i="2"/>
  <c r="F20" i="2"/>
  <c r="G20" i="2"/>
  <c r="H20" i="2"/>
  <c r="D21" i="2"/>
  <c r="E21" i="2"/>
  <c r="F21" i="2"/>
  <c r="G21" i="2"/>
  <c r="H21" i="2"/>
  <c r="D22" i="2"/>
  <c r="E22" i="2"/>
  <c r="F22" i="2"/>
  <c r="G22" i="2"/>
  <c r="H22" i="2"/>
  <c r="E13" i="2"/>
  <c r="F13" i="2"/>
  <c r="G13" i="2"/>
  <c r="H13" i="2"/>
  <c r="D13" i="2"/>
  <c r="E11" i="2"/>
  <c r="F11" i="2"/>
  <c r="G11" i="2"/>
  <c r="H11" i="2"/>
  <c r="D11" i="2"/>
  <c r="E7" i="2"/>
  <c r="F7" i="2"/>
  <c r="G7" i="2"/>
  <c r="H7" i="2"/>
  <c r="D7" i="2"/>
  <c r="E3" i="2"/>
  <c r="F3" i="2"/>
  <c r="G3" i="2"/>
  <c r="H3" i="2"/>
  <c r="D3" i="2"/>
  <c r="H26" i="3"/>
  <c r="I26" i="3"/>
  <c r="J26" i="3"/>
  <c r="K26" i="3"/>
  <c r="L26" i="3"/>
  <c r="H27" i="3"/>
  <c r="I27" i="3"/>
  <c r="J27" i="3"/>
  <c r="K27" i="3"/>
  <c r="L27" i="3"/>
  <c r="H28" i="3"/>
  <c r="I28" i="3"/>
  <c r="J28" i="3"/>
  <c r="K28" i="3"/>
  <c r="L28" i="3"/>
  <c r="H29" i="3"/>
  <c r="I29" i="3"/>
  <c r="J29" i="3"/>
  <c r="K29" i="3"/>
  <c r="L29" i="3"/>
  <c r="H30" i="3"/>
  <c r="I30" i="3"/>
  <c r="J30" i="3"/>
  <c r="K30" i="3"/>
  <c r="L30" i="3"/>
  <c r="H31" i="3"/>
  <c r="I31" i="3"/>
  <c r="J31" i="3"/>
  <c r="K31" i="3"/>
  <c r="L31" i="3"/>
  <c r="H32" i="3"/>
  <c r="I32" i="3"/>
  <c r="J32" i="3"/>
  <c r="K32" i="3"/>
  <c r="L32" i="3"/>
  <c r="H33" i="3"/>
  <c r="I33" i="3"/>
  <c r="J33" i="3"/>
  <c r="K33" i="3"/>
  <c r="L33" i="3"/>
  <c r="H34" i="3"/>
  <c r="I34" i="3"/>
  <c r="J34" i="3"/>
  <c r="K34" i="3"/>
  <c r="L34" i="3"/>
  <c r="H35" i="3"/>
  <c r="I35" i="3"/>
  <c r="J35" i="3"/>
  <c r="K35" i="3"/>
  <c r="L35" i="3"/>
  <c r="H36" i="3"/>
  <c r="I36" i="3"/>
  <c r="J36" i="3"/>
  <c r="K36" i="3"/>
  <c r="L36" i="3"/>
  <c r="H37" i="3"/>
  <c r="I37" i="3"/>
  <c r="J37" i="3"/>
  <c r="K37" i="3"/>
  <c r="L37" i="3"/>
  <c r="H38" i="3"/>
  <c r="I38" i="3"/>
  <c r="J38" i="3"/>
  <c r="K38" i="3"/>
  <c r="L38" i="3"/>
  <c r="H39" i="3"/>
  <c r="I39" i="3"/>
  <c r="J39" i="3"/>
  <c r="K39" i="3"/>
  <c r="L39" i="3"/>
  <c r="L25" i="3"/>
  <c r="K25" i="3"/>
  <c r="J25" i="3"/>
  <c r="I25" i="3"/>
  <c r="H25" i="3"/>
  <c r="L24" i="3"/>
  <c r="K24" i="3"/>
  <c r="J24" i="3"/>
  <c r="I24" i="3"/>
  <c r="H24" i="3"/>
  <c r="L23" i="3"/>
  <c r="K23" i="3"/>
  <c r="J23" i="3"/>
  <c r="I23" i="3"/>
  <c r="H23" i="3"/>
  <c r="L22" i="3"/>
  <c r="K22" i="3"/>
  <c r="J22" i="3"/>
  <c r="I22" i="3"/>
  <c r="H22" i="3"/>
  <c r="L21" i="3"/>
  <c r="K21" i="3"/>
  <c r="J21" i="3"/>
  <c r="I21" i="3"/>
  <c r="H21" i="3"/>
  <c r="L20" i="3"/>
  <c r="K20" i="3"/>
  <c r="J20" i="3"/>
  <c r="I20" i="3"/>
  <c r="H20" i="3"/>
  <c r="L19" i="3"/>
  <c r="K19" i="3"/>
  <c r="J19" i="3"/>
  <c r="I19" i="3"/>
  <c r="H19" i="3"/>
  <c r="L18" i="3"/>
  <c r="K18" i="3"/>
  <c r="J18" i="3"/>
  <c r="I18" i="3"/>
  <c r="H18" i="3"/>
  <c r="L17" i="3"/>
  <c r="K17" i="3"/>
  <c r="J17" i="3"/>
  <c r="I17" i="3"/>
  <c r="H17" i="3"/>
  <c r="L16" i="3"/>
  <c r="K16" i="3"/>
  <c r="J16" i="3"/>
  <c r="I16" i="3"/>
  <c r="H16" i="3"/>
  <c r="L15" i="3"/>
  <c r="K15" i="3"/>
  <c r="J15" i="3"/>
  <c r="I15" i="3"/>
  <c r="H15" i="3"/>
  <c r="H2" i="3"/>
  <c r="I2" i="3"/>
  <c r="J2" i="3"/>
  <c r="K2" i="3"/>
  <c r="L2" i="3"/>
  <c r="H3" i="3"/>
  <c r="I3" i="3"/>
  <c r="J3" i="3"/>
  <c r="K3" i="3"/>
  <c r="L3" i="3"/>
  <c r="H4" i="3"/>
  <c r="I4" i="3"/>
  <c r="J4" i="3"/>
  <c r="K4" i="3"/>
  <c r="L4" i="3"/>
  <c r="H5" i="3"/>
  <c r="I5" i="3"/>
  <c r="J5" i="3"/>
  <c r="K5" i="3"/>
  <c r="L5" i="3"/>
  <c r="H6" i="3"/>
  <c r="I6" i="3"/>
  <c r="J6" i="3"/>
  <c r="K6" i="3"/>
  <c r="L6" i="3"/>
  <c r="H7" i="3"/>
  <c r="I7" i="3"/>
  <c r="J7" i="3"/>
  <c r="K7" i="3"/>
  <c r="L7" i="3"/>
  <c r="H8" i="3"/>
  <c r="I8" i="3"/>
  <c r="J8" i="3"/>
  <c r="K8" i="3"/>
  <c r="L8" i="3"/>
  <c r="H9" i="3"/>
  <c r="I9" i="3"/>
  <c r="J9" i="3"/>
  <c r="K9" i="3"/>
  <c r="L9" i="3"/>
  <c r="H10" i="3"/>
  <c r="I10" i="3"/>
  <c r="J10" i="3"/>
  <c r="K10" i="3"/>
  <c r="L10" i="3"/>
  <c r="H11" i="3"/>
  <c r="I11" i="3"/>
  <c r="J11" i="3"/>
  <c r="K11" i="3"/>
  <c r="L11" i="3"/>
  <c r="L1" i="3"/>
  <c r="I1" i="3"/>
  <c r="J1" i="3"/>
  <c r="K1" i="3"/>
  <c r="H1" i="3"/>
  <c r="G22" i="1" l="1"/>
  <c r="G23" i="1"/>
  <c r="G24" i="1"/>
  <c r="G25" i="1"/>
  <c r="G26" i="1"/>
  <c r="G27" i="1"/>
  <c r="G28" i="1"/>
  <c r="G29" i="1"/>
  <c r="G21" i="1" l="1"/>
  <c r="H29" i="1"/>
  <c r="I29" i="1"/>
  <c r="B11" i="1"/>
  <c r="C11" i="1"/>
  <c r="E11" i="1"/>
  <c r="F11" i="1"/>
  <c r="B12" i="1"/>
  <c r="C12" i="1"/>
  <c r="E12" i="1"/>
  <c r="F12" i="1"/>
  <c r="B13" i="1"/>
  <c r="C13" i="1"/>
  <c r="E13" i="1"/>
  <c r="F13" i="1"/>
  <c r="B6" i="1"/>
  <c r="C6" i="1"/>
  <c r="E6" i="1"/>
  <c r="F6" i="1"/>
  <c r="B7" i="1"/>
  <c r="C7" i="1"/>
  <c r="E7" i="1"/>
  <c r="F7" i="1"/>
  <c r="B8" i="1"/>
  <c r="C8" i="1"/>
  <c r="E8" i="1"/>
  <c r="F8" i="1"/>
  <c r="B9" i="1"/>
  <c r="C9" i="1"/>
  <c r="E9" i="1"/>
  <c r="F9" i="1"/>
  <c r="B10" i="1"/>
  <c r="C10" i="1"/>
  <c r="E10" i="1"/>
  <c r="F10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D6" i="1" l="1"/>
  <c r="D11" i="1"/>
  <c r="G10" i="1"/>
  <c r="G9" i="1"/>
  <c r="G8" i="1"/>
  <c r="G7" i="1"/>
  <c r="G6" i="1"/>
  <c r="G13" i="1"/>
  <c r="G12" i="1"/>
  <c r="G11" i="1"/>
  <c r="D10" i="1"/>
  <c r="D9" i="1"/>
  <c r="D8" i="1"/>
  <c r="D7" i="1"/>
  <c r="D13" i="1"/>
  <c r="D12" i="1"/>
  <c r="I21" i="1"/>
  <c r="H21" i="1"/>
  <c r="C5" i="1"/>
  <c r="E5" i="1"/>
  <c r="F5" i="1"/>
  <c r="B5" i="1"/>
  <c r="G5" i="1" l="1"/>
  <c r="I13" i="1"/>
  <c r="D5" i="1"/>
  <c r="H13" i="1"/>
  <c r="H12" i="1"/>
  <c r="I11" i="1"/>
  <c r="I12" i="1"/>
  <c r="H11" i="1"/>
  <c r="H5" i="1"/>
  <c r="H6" i="1"/>
  <c r="H7" i="1"/>
  <c r="H8" i="1"/>
  <c r="H9" i="1"/>
  <c r="H10" i="1"/>
  <c r="I5" i="1"/>
  <c r="I6" i="1"/>
  <c r="I7" i="1"/>
  <c r="I8" i="1"/>
  <c r="I9" i="1"/>
  <c r="I10" i="1"/>
</calcChain>
</file>

<file path=xl/sharedStrings.xml><?xml version="1.0" encoding="utf-8"?>
<sst xmlns="http://schemas.openxmlformats.org/spreadsheetml/2006/main" count="114" uniqueCount="75">
  <si>
    <t>Business line</t>
  </si>
  <si>
    <t>TOTAL MARKET</t>
  </si>
  <si>
    <t>TOTAL LIFE</t>
  </si>
  <si>
    <t>TOTAL NON-LIFE</t>
  </si>
  <si>
    <t>Overall property insurance</t>
  </si>
  <si>
    <t>Overall motor insurance</t>
  </si>
  <si>
    <t>Motor Hull</t>
  </si>
  <si>
    <t>MTPL</t>
  </si>
  <si>
    <t>GTPL</t>
  </si>
  <si>
    <t>Other non-life insurance</t>
  </si>
  <si>
    <t>Exchange rate for calculations:</t>
  </si>
  <si>
    <t>1 EUR = 1.95583 Leva, BGN (fixed)</t>
  </si>
  <si>
    <t>Sources:</t>
  </si>
  <si>
    <t>The Financial Supervision Commission of Bulgaria (FSC)</t>
  </si>
  <si>
    <t>GROSS WRITTEN PREMIUMS</t>
  </si>
  <si>
    <t>PAID CLAIMS</t>
  </si>
  <si>
    <t>Weight in all GWP</t>
  </si>
  <si>
    <t>Change</t>
  </si>
  <si>
    <t>%</t>
  </si>
  <si>
    <t>IN LOCAL CURRENCY - BGN</t>
  </si>
  <si>
    <t>BGN m</t>
  </si>
  <si>
    <t>EUR m</t>
  </si>
  <si>
    <t>"DZI Life Insurance" JSC</t>
  </si>
  <si>
    <t>"Bulstrad Life Vienna Insurance Group" EAD</t>
  </si>
  <si>
    <t>ZAD Allianz Bulgaria Zhivot</t>
  </si>
  <si>
    <t>UNIQA Life Insurance pls</t>
  </si>
  <si>
    <t>GRAWE Bulgaria Jivotozastrahovane</t>
  </si>
  <si>
    <t>"Groupama Life Insurance" EAD</t>
  </si>
  <si>
    <t>Insurance Company Euroins Life EAD</t>
  </si>
  <si>
    <t>"Life Insurance Institute" Insurance Company PLC</t>
  </si>
  <si>
    <t>Life Insurance Company "Saglasie" AD/JSC</t>
  </si>
  <si>
    <t>"CCB LIFE" JSC</t>
  </si>
  <si>
    <t>Miscellaneous financial loss</t>
  </si>
  <si>
    <t>ZK LEV INS AD</t>
  </si>
  <si>
    <t>Euroins Insurance Jsc</t>
  </si>
  <si>
    <t>Bulstrad Vienna Insurance Group</t>
  </si>
  <si>
    <t>"DZI - General Insurance" JSC</t>
  </si>
  <si>
    <t>DallBogg: Zhivot I zdrave</t>
  </si>
  <si>
    <t>Аrmeec insurance JSC</t>
  </si>
  <si>
    <t>JSIC OZK - Insurance JSC</t>
  </si>
  <si>
    <t>Generali insurance AD</t>
  </si>
  <si>
    <t>Insurance company BUL INS LTD</t>
  </si>
  <si>
    <t>"Insurance company EIG Re" EAD</t>
  </si>
  <si>
    <t>ZAD "Allianz Bulgaria"</t>
  </si>
  <si>
    <t>UNIQA Insurance pls</t>
  </si>
  <si>
    <t>"Groupama Zastrahovane" EAD</t>
  </si>
  <si>
    <t>Insurance Company "Asset Insurance" AD</t>
  </si>
  <si>
    <t>OZOF Doverie AD</t>
  </si>
  <si>
    <t>Bulgaria Insurance AD</t>
  </si>
  <si>
    <t>ZAD "ENERGY"</t>
  </si>
  <si>
    <t>Insurance Company "OZOK Ins" AD</t>
  </si>
  <si>
    <t>Fi Health Insurance AD</t>
  </si>
  <si>
    <t>Bulgarian export insurance agency \BAEZ\</t>
  </si>
  <si>
    <t>Axiom Insurance Company Jsc</t>
  </si>
  <si>
    <t>Saglasie Insurance JSC</t>
  </si>
  <si>
    <t>Insurance company "INStinct"</t>
  </si>
  <si>
    <t>Accident</t>
  </si>
  <si>
    <t>Sickness</t>
  </si>
  <si>
    <t>Land vehicles (other than railway rolling stock)</t>
  </si>
  <si>
    <t xml:space="preserve">Railway rolling stock </t>
  </si>
  <si>
    <t xml:space="preserve">Aircraft </t>
  </si>
  <si>
    <t xml:space="preserve">Ships </t>
  </si>
  <si>
    <t xml:space="preserve">Goods in transit </t>
  </si>
  <si>
    <t>Fire and natural forces</t>
  </si>
  <si>
    <t xml:space="preserve">Other damage to property </t>
  </si>
  <si>
    <t xml:space="preserve">Motor vehicle liability </t>
  </si>
  <si>
    <t xml:space="preserve">Aircraft liability </t>
  </si>
  <si>
    <t xml:space="preserve">Liability for ships </t>
  </si>
  <si>
    <t>General liability</t>
  </si>
  <si>
    <t xml:space="preserve">Credit </t>
  </si>
  <si>
    <t>Suretyship</t>
  </si>
  <si>
    <t>Legal expenses</t>
  </si>
  <si>
    <t>Travel assistance</t>
  </si>
  <si>
    <t>"ZAD European Insurance Company"</t>
  </si>
  <si>
    <t>Market porfolio at December 31st,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</si>
</sst>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\ _l_e_i_-;\-* #,##0.00\ _l_e_i_-;_-* &quot;-&quot;??\ _l_e_i_-;_-@_-"/>
    <numFmt numFmtId="165" formatCode="_-* #,##0.00\ _€_-;\-* #,##0.00\ _€_-;_-* &quot;-&quot;??\ _€_-;_-@_-"/>
    <numFmt numFmtId="167" formatCode="_-* #,##0\ _€_-;\-* #,##0\ _€_-;_-* &quot;-&quot;??\ _€_-;_-@_-"/>
    <numFmt numFmtId="168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38"/>
    </font>
    <font>
      <i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5" fillId="0" borderId="0"/>
  </cellStyleXfs>
  <cellXfs count="44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left" indent="5"/>
    </xf>
    <xf numFmtId="0" fontId="3" fillId="0" borderId="0" xfId="0" applyFont="1"/>
    <xf numFmtId="0" fontId="6" fillId="0" borderId="0" xfId="2" applyFont="1"/>
    <xf numFmtId="0" fontId="7" fillId="0" borderId="0" xfId="0" applyFont="1"/>
    <xf numFmtId="0" fontId="7" fillId="0" borderId="0" xfId="2" applyFont="1"/>
    <xf numFmtId="0" fontId="6" fillId="2" borderId="1" xfId="0" applyFont="1" applyFill="1" applyBorder="1" applyAlignment="1">
      <alignment horizontal="center" vertical="center"/>
    </xf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165" fontId="3" fillId="0" borderId="0" xfId="1" applyFont="1"/>
    <xf numFmtId="165" fontId="3" fillId="0" borderId="0" xfId="0" applyNumberFormat="1" applyFont="1"/>
    <xf numFmtId="0" fontId="4" fillId="0" borderId="0" xfId="0" applyFont="1"/>
    <xf numFmtId="0" fontId="9" fillId="0" borderId="0" xfId="0" applyFont="1"/>
    <xf numFmtId="165" fontId="9" fillId="0" borderId="0" xfId="1" applyFont="1"/>
    <xf numFmtId="165" fontId="10" fillId="0" borderId="0" xfId="1" applyFont="1"/>
    <xf numFmtId="165" fontId="8" fillId="0" borderId="0" xfId="1" applyFont="1"/>
    <xf numFmtId="0" fontId="10" fillId="0" borderId="0" xfId="0" applyFont="1"/>
    <xf numFmtId="0" fontId="11" fillId="0" borderId="1" xfId="0" applyFont="1" applyBorder="1"/>
    <xf numFmtId="165" fontId="12" fillId="0" borderId="1" xfId="1" applyFont="1" applyFill="1" applyBorder="1"/>
    <xf numFmtId="0" fontId="9" fillId="0" borderId="1" xfId="0" applyFont="1" applyBorder="1"/>
    <xf numFmtId="165" fontId="9" fillId="0" borderId="1" xfId="1" applyFont="1" applyFill="1" applyBorder="1"/>
    <xf numFmtId="0" fontId="9" fillId="6" borderId="1" xfId="0" applyFont="1" applyFill="1" applyBorder="1"/>
    <xf numFmtId="164" fontId="10" fillId="0" borderId="0" xfId="1" applyNumberFormat="1" applyFont="1"/>
    <xf numFmtId="164" fontId="8" fillId="0" borderId="0" xfId="1" applyNumberFormat="1" applyFont="1"/>
    <xf numFmtId="164" fontId="3" fillId="0" borderId="0" xfId="1" applyNumberFormat="1" applyFont="1"/>
    <xf numFmtId="164" fontId="9" fillId="0" borderId="0" xfId="1" applyNumberFormat="1" applyFont="1"/>
    <xf numFmtId="165" fontId="9" fillId="6" borderId="1" xfId="1" applyFont="1" applyFill="1" applyBorder="1"/>
    <xf numFmtId="165" fontId="3" fillId="0" borderId="1" xfId="1" applyFont="1" applyBorder="1"/>
    <xf numFmtId="165" fontId="11" fillId="0" borderId="1" xfId="1" applyFont="1" applyBorder="1"/>
    <xf numFmtId="165" fontId="9" fillId="0" borderId="1" xfId="1" applyFont="1" applyBorder="1"/>
    <xf numFmtId="165" fontId="3" fillId="0" borderId="1" xfId="1" applyFont="1" applyBorder="1" applyAlignment="1">
      <alignment horizontal="left" indent="5"/>
    </xf>
    <xf numFmtId="0" fontId="8" fillId="0" borderId="2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/>
    </xf>
    <xf numFmtId="165" fontId="0" fillId="0" borderId="0" xfId="1" applyFont="1"/>
    <xf numFmtId="167" fontId="0" fillId="0" borderId="0" xfId="1" applyNumberFormat="1" applyFont="1"/>
    <xf numFmtId="3" fontId="0" fillId="0" borderId="0" xfId="0" applyNumberFormat="1"/>
    <xf numFmtId="168" fontId="0" fillId="0" borderId="0" xfId="0" applyNumberFormat="1"/>
    <xf numFmtId="168" fontId="0" fillId="0" borderId="0" xfId="1" applyNumberFormat="1" applyFont="1"/>
    <xf numFmtId="43" fontId="0" fillId="0" borderId="0" xfId="0" applyNumberFormat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9"/>
  <sheetViews>
    <sheetView tabSelected="1" view="pageBreakPreview" zoomScale="115" zoomScaleNormal="100" zoomScaleSheetLayoutView="115" workbookViewId="0">
      <selection activeCell="B14" sqref="B14"/>
    </sheetView>
  </sheetViews>
  <sheetFormatPr defaultRowHeight="12.75" x14ac:dyDescent="0.2"/>
  <cols>
    <col min="1" max="1" width="43.7109375" style="3" bestFit="1" customWidth="1"/>
    <col min="2" max="11" width="12.85546875" style="3" customWidth="1"/>
    <col min="12" max="16384" width="9.140625" style="3"/>
  </cols>
  <sheetData>
    <row r="1" spans="1:11" x14ac:dyDescent="0.2">
      <c r="A1" s="8" t="s">
        <v>74</v>
      </c>
      <c r="B1" s="32"/>
      <c r="C1" s="32"/>
      <c r="D1" s="32"/>
      <c r="E1" s="32"/>
      <c r="F1" s="32"/>
      <c r="G1" s="32"/>
      <c r="H1" s="32"/>
      <c r="I1" s="32"/>
    </row>
    <row r="2" spans="1:11" x14ac:dyDescent="0.2">
      <c r="A2" s="33" t="s">
        <v>0</v>
      </c>
      <c r="B2" s="34" t="s">
        <v>14</v>
      </c>
      <c r="C2" s="34"/>
      <c r="D2" s="34"/>
      <c r="E2" s="35" t="s">
        <v>15</v>
      </c>
      <c r="F2" s="35"/>
      <c r="G2" s="35"/>
      <c r="H2" s="36" t="s">
        <v>16</v>
      </c>
      <c r="I2" s="36"/>
    </row>
    <row r="3" spans="1:11" x14ac:dyDescent="0.2">
      <c r="A3" s="33"/>
      <c r="B3" s="9">
        <v>2023</v>
      </c>
      <c r="C3" s="9">
        <v>2022</v>
      </c>
      <c r="D3" s="9" t="s">
        <v>17</v>
      </c>
      <c r="E3" s="9">
        <v>2023</v>
      </c>
      <c r="F3" s="9">
        <v>2022</v>
      </c>
      <c r="G3" s="9" t="s">
        <v>17</v>
      </c>
      <c r="H3" s="9">
        <v>2023</v>
      </c>
      <c r="I3" s="9">
        <v>2022</v>
      </c>
    </row>
    <row r="4" spans="1:11" x14ac:dyDescent="0.2">
      <c r="A4" s="33"/>
      <c r="B4" s="7" t="s">
        <v>21</v>
      </c>
      <c r="C4" s="7" t="s">
        <v>21</v>
      </c>
      <c r="D4" s="7" t="s">
        <v>18</v>
      </c>
      <c r="E4" s="7" t="s">
        <v>21</v>
      </c>
      <c r="F4" s="7" t="s">
        <v>21</v>
      </c>
      <c r="G4" s="7" t="s">
        <v>18</v>
      </c>
      <c r="H4" s="7" t="s">
        <v>18</v>
      </c>
      <c r="I4" s="7" t="s">
        <v>18</v>
      </c>
    </row>
    <row r="5" spans="1:11" s="13" customFormat="1" x14ac:dyDescent="0.2">
      <c r="A5" s="22" t="s">
        <v>1</v>
      </c>
      <c r="B5" s="21">
        <f>B21/1.95583</f>
        <v>2240.5509667345059</v>
      </c>
      <c r="C5" s="21">
        <f t="shared" ref="C5:F5" si="0">C21/1.95583</f>
        <v>1847.323495043534</v>
      </c>
      <c r="D5" s="21">
        <f>IFERROR(B5*100/C5-100,0)</f>
        <v>21.286335216653811</v>
      </c>
      <c r="E5" s="21">
        <f t="shared" si="0"/>
        <v>953.79484336233543</v>
      </c>
      <c r="F5" s="21">
        <f t="shared" si="0"/>
        <v>734.61518169876547</v>
      </c>
      <c r="G5" s="21">
        <f>IFERROR(E5*100/F5-100,0)</f>
        <v>29.835983127482677</v>
      </c>
      <c r="H5" s="21">
        <f>B5*100/$B$5</f>
        <v>100</v>
      </c>
      <c r="I5" s="21">
        <f>C5*100/$C$5</f>
        <v>100</v>
      </c>
    </row>
    <row r="6" spans="1:11" s="13" customFormat="1" x14ac:dyDescent="0.2">
      <c r="A6" s="22" t="s">
        <v>2</v>
      </c>
      <c r="B6" s="21">
        <f t="shared" ref="B6:C6" si="1">B22/1.95583</f>
        <v>370.93547859419397</v>
      </c>
      <c r="C6" s="21">
        <f t="shared" si="1"/>
        <v>319.7570035950032</v>
      </c>
      <c r="D6" s="21">
        <f t="shared" ref="D6:D13" si="2">IFERROR(B6*100/C6-100,0)</f>
        <v>16.005427378851806</v>
      </c>
      <c r="E6" s="21">
        <f t="shared" ref="E6:F6" si="3">E22/1.95583</f>
        <v>156.18048143607763</v>
      </c>
      <c r="F6" s="21">
        <f t="shared" si="3"/>
        <v>137.39196872941079</v>
      </c>
      <c r="G6" s="21">
        <f t="shared" ref="G6:G13" si="4">IFERROR(E6*100/F6-100,0)</f>
        <v>13.675117170545988</v>
      </c>
      <c r="H6" s="21">
        <f t="shared" ref="H6:H10" si="5">B6*100/$B$5</f>
        <v>16.555547456919243</v>
      </c>
      <c r="I6" s="21">
        <f t="shared" ref="I6:I10" si="6">C6*100/$C$5</f>
        <v>17.309204611586875</v>
      </c>
    </row>
    <row r="7" spans="1:11" s="13" customFormat="1" x14ac:dyDescent="0.2">
      <c r="A7" s="22" t="s">
        <v>3</v>
      </c>
      <c r="B7" s="21">
        <f t="shared" ref="B7:C7" si="7">B23/1.95583</f>
        <v>1869.6154881403122</v>
      </c>
      <c r="C7" s="21">
        <f t="shared" si="7"/>
        <v>1527.5664914485308</v>
      </c>
      <c r="D7" s="21">
        <f t="shared" si="2"/>
        <v>22.391758303589768</v>
      </c>
      <c r="E7" s="21">
        <f t="shared" ref="E7:F7" si="8">E23/1.95583</f>
        <v>797.61436192625786</v>
      </c>
      <c r="F7" s="21">
        <f t="shared" si="8"/>
        <v>597.22321296935479</v>
      </c>
      <c r="G7" s="21">
        <f t="shared" si="4"/>
        <v>33.55381113881549</v>
      </c>
      <c r="H7" s="21">
        <f t="shared" si="5"/>
        <v>83.444452543080772</v>
      </c>
      <c r="I7" s="21">
        <f t="shared" si="6"/>
        <v>82.690795388413136</v>
      </c>
    </row>
    <row r="8" spans="1:11" s="13" customFormat="1" x14ac:dyDescent="0.2">
      <c r="A8" s="20" t="s">
        <v>4</v>
      </c>
      <c r="B8" s="21">
        <f t="shared" ref="B8:C8" si="9">B24/1.95583</f>
        <v>223.55943282029392</v>
      </c>
      <c r="C8" s="21">
        <f t="shared" si="9"/>
        <v>204.38855451464056</v>
      </c>
      <c r="D8" s="21">
        <f t="shared" si="2"/>
        <v>9.379624192351784</v>
      </c>
      <c r="E8" s="21">
        <f t="shared" ref="E8:F8" si="10">E24/1.95583</f>
        <v>47.173382646480256</v>
      </c>
      <c r="F8" s="21">
        <f t="shared" si="10"/>
        <v>37.270451537559346</v>
      </c>
      <c r="G8" s="21">
        <f t="shared" si="4"/>
        <v>26.570461854858991</v>
      </c>
      <c r="H8" s="21">
        <f t="shared" si="5"/>
        <v>9.9778775908017359</v>
      </c>
      <c r="I8" s="21">
        <f t="shared" si="6"/>
        <v>11.064036973655442</v>
      </c>
    </row>
    <row r="9" spans="1:11" s="13" customFormat="1" x14ac:dyDescent="0.2">
      <c r="A9" s="20" t="s">
        <v>5</v>
      </c>
      <c r="B9" s="21">
        <f t="shared" ref="B9:C9" si="11">B25/1.95583</f>
        <v>1299.4777510051688</v>
      </c>
      <c r="C9" s="21">
        <f t="shared" si="11"/>
        <v>1005.2009510580942</v>
      </c>
      <c r="D9" s="21">
        <f t="shared" si="2"/>
        <v>29.275419968247462</v>
      </c>
      <c r="E9" s="21">
        <f t="shared" ref="E9:F9" si="12">E25/1.95583</f>
        <v>628.4629367332459</v>
      </c>
      <c r="F9" s="21">
        <f t="shared" si="12"/>
        <v>490.90580721566818</v>
      </c>
      <c r="G9" s="21">
        <f t="shared" si="4"/>
        <v>28.021084186756241</v>
      </c>
      <c r="H9" s="21">
        <f t="shared" si="5"/>
        <v>57.998133954484175</v>
      </c>
      <c r="I9" s="21">
        <f t="shared" si="6"/>
        <v>54.413910381971604</v>
      </c>
    </row>
    <row r="10" spans="1:11" x14ac:dyDescent="0.2">
      <c r="A10" s="2" t="s">
        <v>6</v>
      </c>
      <c r="B10" s="19">
        <f t="shared" ref="B10:C10" si="13">B26/1.95583</f>
        <v>512.48804642365701</v>
      </c>
      <c r="C10" s="19">
        <f t="shared" si="13"/>
        <v>420.5758608774791</v>
      </c>
      <c r="D10" s="19">
        <f t="shared" si="2"/>
        <v>21.853889891448972</v>
      </c>
      <c r="E10" s="19">
        <f t="shared" ref="E10:F10" si="14">E26/1.95583</f>
        <v>210.23543464996411</v>
      </c>
      <c r="F10" s="19">
        <f t="shared" si="14"/>
        <v>171.12293939242034</v>
      </c>
      <c r="G10" s="19">
        <f t="shared" si="4"/>
        <v>22.856371797033432</v>
      </c>
      <c r="H10" s="19">
        <f t="shared" si="5"/>
        <v>22.873304559127408</v>
      </c>
      <c r="I10" s="19">
        <f t="shared" si="6"/>
        <v>22.766768354644235</v>
      </c>
    </row>
    <row r="11" spans="1:11" s="12" customFormat="1" x14ac:dyDescent="0.2">
      <c r="A11" s="2" t="s">
        <v>7</v>
      </c>
      <c r="B11" s="19">
        <f t="shared" ref="B11:C11" si="15">B27/1.95583</f>
        <v>786.98970458151166</v>
      </c>
      <c r="C11" s="19">
        <f t="shared" si="15"/>
        <v>584.62509018061508</v>
      </c>
      <c r="D11" s="19">
        <f t="shared" si="2"/>
        <v>34.61442517603507</v>
      </c>
      <c r="E11" s="19">
        <f t="shared" ref="E11:F11" si="16">E27/1.95583</f>
        <v>418.22750208328182</v>
      </c>
      <c r="F11" s="19">
        <f t="shared" si="16"/>
        <v>319.78286782324778</v>
      </c>
      <c r="G11" s="19">
        <f t="shared" si="4"/>
        <v>30.784836889525593</v>
      </c>
      <c r="H11" s="19">
        <f t="shared" ref="H11:H13" si="17">B11*100/$B$5</f>
        <v>35.124829395356755</v>
      </c>
      <c r="I11" s="19">
        <f t="shared" ref="I11:I13" si="18">C11*100/$C$5</f>
        <v>31.647142027327369</v>
      </c>
    </row>
    <row r="12" spans="1:11" x14ac:dyDescent="0.2">
      <c r="A12" s="1" t="s">
        <v>8</v>
      </c>
      <c r="B12" s="19">
        <f t="shared" ref="B12:C12" si="19">B28/1.95583</f>
        <v>34.028984097641455</v>
      </c>
      <c r="C12" s="19">
        <f t="shared" si="19"/>
        <v>27.579902255156121</v>
      </c>
      <c r="D12" s="19">
        <f t="shared" si="2"/>
        <v>23.383265766577054</v>
      </c>
      <c r="E12" s="19">
        <f t="shared" ref="E12:F12" si="20">E28/1.95583</f>
        <v>4.6919252660895063</v>
      </c>
      <c r="F12" s="19">
        <f t="shared" si="20"/>
        <v>4.3115723197392164</v>
      </c>
      <c r="G12" s="19">
        <f t="shared" si="4"/>
        <v>8.8216761344570358</v>
      </c>
      <c r="H12" s="19">
        <f t="shared" si="17"/>
        <v>1.5187775061969264</v>
      </c>
      <c r="I12" s="19">
        <f t="shared" si="18"/>
        <v>1.4929654892147719</v>
      </c>
      <c r="J12" s="10"/>
      <c r="K12" s="10"/>
    </row>
    <row r="13" spans="1:11" x14ac:dyDescent="0.2">
      <c r="A13" s="18" t="s">
        <v>9</v>
      </c>
      <c r="B13" s="19">
        <f t="shared" ref="B13:C13" si="21">B29/1.95583</f>
        <v>312.54932021720776</v>
      </c>
      <c r="C13" s="19">
        <f t="shared" si="21"/>
        <v>290.39708362063976</v>
      </c>
      <c r="D13" s="19">
        <f t="shared" si="2"/>
        <v>7.628257253955951</v>
      </c>
      <c r="E13" s="19">
        <f t="shared" ref="E13:F13" si="22">E29/1.95583</f>
        <v>117.28611728044204</v>
      </c>
      <c r="F13" s="19">
        <f t="shared" si="22"/>
        <v>64.735381896387992</v>
      </c>
      <c r="G13" s="19">
        <f t="shared" si="4"/>
        <v>81.177763758563998</v>
      </c>
      <c r="H13" s="19">
        <f t="shared" si="17"/>
        <v>13.949663491597926</v>
      </c>
      <c r="I13" s="19">
        <f t="shared" si="18"/>
        <v>15.719882543571302</v>
      </c>
    </row>
    <row r="14" spans="1:11" x14ac:dyDescent="0.2">
      <c r="A14" s="4" t="s">
        <v>10</v>
      </c>
      <c r="C14" s="4" t="s">
        <v>12</v>
      </c>
    </row>
    <row r="15" spans="1:11" x14ac:dyDescent="0.2">
      <c r="A15" s="5" t="s">
        <v>11</v>
      </c>
      <c r="C15" s="6" t="s">
        <v>13</v>
      </c>
    </row>
    <row r="16" spans="1:11" x14ac:dyDescent="0.2">
      <c r="H16" s="10"/>
      <c r="I16" s="10"/>
      <c r="J16" s="10"/>
      <c r="K16" s="10"/>
    </row>
    <row r="17" spans="1:11" x14ac:dyDescent="0.2">
      <c r="A17" s="8" t="s">
        <v>74</v>
      </c>
      <c r="B17" s="37" t="s">
        <v>19</v>
      </c>
      <c r="C17" s="37"/>
      <c r="D17" s="37"/>
      <c r="E17" s="37"/>
      <c r="F17" s="37"/>
      <c r="G17" s="37"/>
      <c r="H17" s="37"/>
      <c r="I17" s="37"/>
    </row>
    <row r="18" spans="1:11" x14ac:dyDescent="0.2">
      <c r="A18" s="33" t="s">
        <v>0</v>
      </c>
      <c r="B18" s="34" t="s">
        <v>14</v>
      </c>
      <c r="C18" s="34"/>
      <c r="D18" s="34"/>
      <c r="E18" s="35" t="s">
        <v>15</v>
      </c>
      <c r="F18" s="35"/>
      <c r="G18" s="35"/>
      <c r="H18" s="36" t="s">
        <v>16</v>
      </c>
      <c r="I18" s="36"/>
    </row>
    <row r="19" spans="1:11" x14ac:dyDescent="0.2">
      <c r="A19" s="33"/>
      <c r="B19" s="9">
        <v>2023</v>
      </c>
      <c r="C19" s="9">
        <v>2022</v>
      </c>
      <c r="D19" s="9" t="s">
        <v>17</v>
      </c>
      <c r="E19" s="9">
        <v>2023</v>
      </c>
      <c r="F19" s="9">
        <v>2022</v>
      </c>
      <c r="G19" s="9" t="s">
        <v>17</v>
      </c>
      <c r="H19" s="9">
        <v>2023</v>
      </c>
      <c r="I19" s="9">
        <v>2022</v>
      </c>
    </row>
    <row r="20" spans="1:11" x14ac:dyDescent="0.2">
      <c r="A20" s="33"/>
      <c r="B20" s="7" t="s">
        <v>20</v>
      </c>
      <c r="C20" s="7" t="s">
        <v>20</v>
      </c>
      <c r="D20" s="7" t="s">
        <v>18</v>
      </c>
      <c r="E20" s="7" t="s">
        <v>20</v>
      </c>
      <c r="F20" s="7" t="s">
        <v>20</v>
      </c>
      <c r="G20" s="7" t="s">
        <v>18</v>
      </c>
      <c r="H20" s="7" t="s">
        <v>18</v>
      </c>
      <c r="I20" s="7" t="s">
        <v>18</v>
      </c>
    </row>
    <row r="21" spans="1:11" s="13" customFormat="1" x14ac:dyDescent="0.2">
      <c r="A21" s="27" t="s">
        <v>1</v>
      </c>
      <c r="B21" s="21">
        <v>4382.1367972683483</v>
      </c>
      <c r="C21" s="21">
        <v>3613.0507113109948</v>
      </c>
      <c r="D21" s="21">
        <f>IFERROR(B21*100/C21-100,0)</f>
        <v>21.286335216653811</v>
      </c>
      <c r="E21" s="21">
        <v>1865.4605684933565</v>
      </c>
      <c r="F21" s="21">
        <v>1436.7824108218965</v>
      </c>
      <c r="G21" s="21">
        <f>IFERROR(E21*100/F21-100,0)</f>
        <v>29.835983127482677</v>
      </c>
      <c r="H21" s="21">
        <f t="shared" ref="H21:H29" si="23">B21*100/$B$21</f>
        <v>100</v>
      </c>
      <c r="I21" s="21">
        <f t="shared" ref="I21:I29" si="24">C21*100/$C$21</f>
        <v>100</v>
      </c>
    </row>
    <row r="22" spans="1:11" s="13" customFormat="1" x14ac:dyDescent="0.2">
      <c r="A22" s="27" t="s">
        <v>2</v>
      </c>
      <c r="B22" s="21">
        <v>725.48673709888237</v>
      </c>
      <c r="C22" s="21">
        <v>625.39034034121505</v>
      </c>
      <c r="D22" s="21">
        <f t="shared" ref="D22:D29" si="25">IFERROR(B22*100/C22-100,0)</f>
        <v>16.00542737885182</v>
      </c>
      <c r="E22" s="21">
        <v>305.46247100712372</v>
      </c>
      <c r="F22" s="21">
        <v>268.71533420004351</v>
      </c>
      <c r="G22" s="21">
        <f t="shared" ref="G22:G29" si="26">IFERROR(E22*100/F22-100,0)</f>
        <v>13.675117170545988</v>
      </c>
      <c r="H22" s="21">
        <f t="shared" si="23"/>
        <v>16.555547456919243</v>
      </c>
      <c r="I22" s="21">
        <f t="shared" si="24"/>
        <v>17.309204611586875</v>
      </c>
    </row>
    <row r="23" spans="1:11" s="13" customFormat="1" x14ac:dyDescent="0.2">
      <c r="A23" s="27" t="s">
        <v>3</v>
      </c>
      <c r="B23" s="21">
        <v>3656.6500601694665</v>
      </c>
      <c r="C23" s="21">
        <v>2987.6603709697797</v>
      </c>
      <c r="D23" s="21">
        <f t="shared" si="25"/>
        <v>22.391758303589768</v>
      </c>
      <c r="E23" s="21">
        <v>1559.9980974862328</v>
      </c>
      <c r="F23" s="21">
        <v>1168.0670766218532</v>
      </c>
      <c r="G23" s="21">
        <f t="shared" si="26"/>
        <v>33.55381113881549</v>
      </c>
      <c r="H23" s="21">
        <f t="shared" si="23"/>
        <v>83.444452543080772</v>
      </c>
      <c r="I23" s="21">
        <f t="shared" si="24"/>
        <v>82.690795388413136</v>
      </c>
    </row>
    <row r="24" spans="1:11" s="13" customFormat="1" x14ac:dyDescent="0.2">
      <c r="A24" s="30" t="s">
        <v>4</v>
      </c>
      <c r="B24" s="21">
        <v>437.24424549291547</v>
      </c>
      <c r="C24" s="21">
        <v>399.74926657636945</v>
      </c>
      <c r="D24" s="21">
        <f t="shared" si="25"/>
        <v>9.379624192351784</v>
      </c>
      <c r="E24" s="21">
        <v>92.263116981465473</v>
      </c>
      <c r="F24" s="21">
        <v>72.894667230704698</v>
      </c>
      <c r="G24" s="21">
        <f t="shared" si="26"/>
        <v>26.570461854858962</v>
      </c>
      <c r="H24" s="21">
        <f t="shared" si="23"/>
        <v>9.9778775908017359</v>
      </c>
      <c r="I24" s="21">
        <f t="shared" si="24"/>
        <v>11.064036973655444</v>
      </c>
    </row>
    <row r="25" spans="1:11" s="13" customFormat="1" x14ac:dyDescent="0.2">
      <c r="A25" s="30" t="s">
        <v>5</v>
      </c>
      <c r="B25" s="21">
        <v>2541.5575697484392</v>
      </c>
      <c r="C25" s="21">
        <v>1966.0021761079524</v>
      </c>
      <c r="D25" s="21">
        <f t="shared" si="25"/>
        <v>29.275419968247434</v>
      </c>
      <c r="E25" s="21">
        <v>1229.1666655509844</v>
      </c>
      <c r="F25" s="21">
        <v>960.12830492662022</v>
      </c>
      <c r="G25" s="21">
        <f t="shared" si="26"/>
        <v>28.021084186756269</v>
      </c>
      <c r="H25" s="21">
        <f t="shared" si="23"/>
        <v>57.998133954484175</v>
      </c>
      <c r="I25" s="21">
        <f t="shared" si="24"/>
        <v>54.413910381971611</v>
      </c>
    </row>
    <row r="26" spans="1:11" x14ac:dyDescent="0.2">
      <c r="A26" s="31" t="s">
        <v>6</v>
      </c>
      <c r="B26" s="19">
        <v>1002.3394958367811</v>
      </c>
      <c r="C26" s="19">
        <v>822.57488597999998</v>
      </c>
      <c r="D26" s="19">
        <f t="shared" si="25"/>
        <v>21.853889891448972</v>
      </c>
      <c r="E26" s="19">
        <v>411.1847701514393</v>
      </c>
      <c r="F26" s="19">
        <v>334.68737855187743</v>
      </c>
      <c r="G26" s="19">
        <f t="shared" si="26"/>
        <v>22.856371797033447</v>
      </c>
      <c r="H26" s="19">
        <f t="shared" si="23"/>
        <v>22.873304559127412</v>
      </c>
      <c r="I26" s="19">
        <f t="shared" si="24"/>
        <v>22.766768354644235</v>
      </c>
    </row>
    <row r="27" spans="1:11" s="12" customFormat="1" x14ac:dyDescent="0.2">
      <c r="A27" s="31" t="s">
        <v>7</v>
      </c>
      <c r="B27" s="19">
        <v>1539.2180739116579</v>
      </c>
      <c r="C27" s="19">
        <v>1143.4272901279523</v>
      </c>
      <c r="D27" s="19">
        <f t="shared" si="25"/>
        <v>34.61442517603507</v>
      </c>
      <c r="E27" s="19">
        <v>817.98189539954501</v>
      </c>
      <c r="F27" s="19">
        <v>625.44092637474273</v>
      </c>
      <c r="G27" s="19">
        <f t="shared" si="26"/>
        <v>30.784836889525565</v>
      </c>
      <c r="H27" s="19">
        <f t="shared" si="23"/>
        <v>35.124829395356755</v>
      </c>
      <c r="I27" s="19">
        <f t="shared" si="24"/>
        <v>31.647142027327369</v>
      </c>
    </row>
    <row r="28" spans="1:11" x14ac:dyDescent="0.2">
      <c r="A28" s="28" t="s">
        <v>8</v>
      </c>
      <c r="B28" s="19">
        <v>66.554907967690085</v>
      </c>
      <c r="C28" s="19">
        <v>53.941600227701997</v>
      </c>
      <c r="D28" s="19">
        <f t="shared" si="25"/>
        <v>23.383265766577054</v>
      </c>
      <c r="E28" s="19">
        <v>9.1766081931758396</v>
      </c>
      <c r="F28" s="19">
        <v>8.4327024901155507</v>
      </c>
      <c r="G28" s="19">
        <f t="shared" si="26"/>
        <v>8.82167613445705</v>
      </c>
      <c r="H28" s="19">
        <f t="shared" si="23"/>
        <v>1.5187775061969266</v>
      </c>
      <c r="I28" s="19">
        <f t="shared" si="24"/>
        <v>1.4929654892147723</v>
      </c>
    </row>
    <row r="29" spans="1:11" x14ac:dyDescent="0.2">
      <c r="A29" s="29" t="s">
        <v>9</v>
      </c>
      <c r="B29" s="19">
        <v>611.29333696042147</v>
      </c>
      <c r="C29" s="19">
        <v>567.96732805775582</v>
      </c>
      <c r="D29" s="19">
        <f t="shared" si="25"/>
        <v>7.6282572539559652</v>
      </c>
      <c r="E29" s="19">
        <v>229.39170676060695</v>
      </c>
      <c r="F29" s="19">
        <v>126.61140197441253</v>
      </c>
      <c r="G29" s="19">
        <f t="shared" si="26"/>
        <v>81.17776375856397</v>
      </c>
      <c r="H29" s="19">
        <f t="shared" si="23"/>
        <v>13.949663491597926</v>
      </c>
      <c r="I29" s="19">
        <f t="shared" si="24"/>
        <v>15.719882543571302</v>
      </c>
    </row>
    <row r="30" spans="1:11" x14ac:dyDescent="0.2">
      <c r="B30" s="11"/>
      <c r="C30" s="11"/>
      <c r="D30" s="14"/>
      <c r="E30" s="11"/>
      <c r="F30" s="11"/>
    </row>
    <row r="31" spans="1:11" x14ac:dyDescent="0.2">
      <c r="B31" s="15"/>
      <c r="C31" s="15"/>
      <c r="D31" s="16"/>
      <c r="E31" s="15"/>
      <c r="F31" s="15"/>
      <c r="G31" s="10"/>
      <c r="H31" s="10"/>
      <c r="I31" s="10"/>
      <c r="J31" s="10"/>
      <c r="K31" s="10"/>
    </row>
    <row r="32" spans="1:11" x14ac:dyDescent="0.2">
      <c r="B32" s="10"/>
      <c r="C32" s="10"/>
      <c r="D32" s="14"/>
      <c r="E32" s="10"/>
      <c r="F32" s="10"/>
      <c r="G32" s="10"/>
      <c r="H32" s="10"/>
      <c r="I32" s="10"/>
      <c r="J32" s="10"/>
      <c r="K32" s="10"/>
    </row>
    <row r="33" spans="1:11" x14ac:dyDescent="0.2">
      <c r="B33" s="23"/>
      <c r="C33" s="23"/>
      <c r="D33" s="24"/>
      <c r="E33" s="23"/>
      <c r="F33" s="23"/>
      <c r="G33" s="10"/>
      <c r="H33" s="10"/>
      <c r="I33" s="10"/>
      <c r="J33" s="10"/>
      <c r="K33" s="10"/>
    </row>
    <row r="34" spans="1:11" x14ac:dyDescent="0.2">
      <c r="B34" s="25"/>
      <c r="C34" s="25"/>
      <c r="D34" s="26"/>
      <c r="E34" s="25"/>
      <c r="F34" s="25"/>
      <c r="G34" s="10"/>
      <c r="H34" s="10"/>
      <c r="I34" s="10"/>
      <c r="J34" s="10"/>
      <c r="K34" s="10"/>
    </row>
    <row r="35" spans="1:11" x14ac:dyDescent="0.2">
      <c r="B35" s="25"/>
      <c r="C35" s="25"/>
      <c r="D35" s="26"/>
      <c r="E35" s="25"/>
      <c r="F35" s="25"/>
      <c r="G35" s="10"/>
      <c r="H35" s="10"/>
      <c r="I35" s="10"/>
      <c r="J35" s="10"/>
      <c r="K35" s="10"/>
    </row>
    <row r="36" spans="1:11" x14ac:dyDescent="0.2">
      <c r="B36" s="25"/>
      <c r="C36" s="25"/>
      <c r="D36" s="26"/>
      <c r="E36" s="25"/>
      <c r="F36" s="25"/>
      <c r="G36" s="10"/>
      <c r="H36" s="10"/>
      <c r="I36" s="10"/>
      <c r="J36" s="10"/>
      <c r="K36" s="10"/>
    </row>
    <row r="37" spans="1:11" x14ac:dyDescent="0.2">
      <c r="B37" s="25"/>
      <c r="C37" s="25"/>
      <c r="D37" s="26"/>
      <c r="E37" s="25"/>
      <c r="F37" s="25"/>
      <c r="G37" s="10"/>
      <c r="H37" s="10"/>
      <c r="I37" s="10"/>
      <c r="J37" s="10"/>
      <c r="K37" s="10"/>
    </row>
    <row r="38" spans="1:11" x14ac:dyDescent="0.2">
      <c r="B38" s="25"/>
      <c r="C38" s="25"/>
      <c r="D38" s="26"/>
      <c r="E38" s="25"/>
      <c r="F38" s="25"/>
      <c r="G38" s="10"/>
      <c r="H38" s="10"/>
      <c r="I38" s="10"/>
      <c r="J38" s="10"/>
      <c r="K38" s="10"/>
    </row>
    <row r="39" spans="1:11" x14ac:dyDescent="0.2">
      <c r="A39" s="14"/>
      <c r="B39" s="26"/>
      <c r="C39" s="26"/>
      <c r="D39" s="26"/>
      <c r="E39" s="26"/>
      <c r="F39" s="26"/>
      <c r="G39" s="10"/>
      <c r="H39" s="10"/>
      <c r="I39" s="10"/>
      <c r="J39" s="10"/>
      <c r="K39" s="10"/>
    </row>
    <row r="40" spans="1:11" x14ac:dyDescent="0.2">
      <c r="B40" s="25"/>
      <c r="C40" s="25"/>
      <c r="D40" s="26"/>
      <c r="E40" s="25"/>
      <c r="F40" s="25"/>
      <c r="G40" s="10"/>
      <c r="H40" s="10"/>
      <c r="I40" s="10"/>
      <c r="J40" s="10"/>
      <c r="K40" s="10"/>
    </row>
    <row r="41" spans="1:11" x14ac:dyDescent="0.2">
      <c r="B41" s="25"/>
      <c r="C41" s="25"/>
      <c r="D41" s="26"/>
      <c r="E41" s="25"/>
      <c r="F41" s="25"/>
      <c r="G41" s="10"/>
      <c r="H41" s="10"/>
      <c r="I41" s="10"/>
      <c r="J41" s="10"/>
      <c r="K41" s="10"/>
    </row>
    <row r="42" spans="1:11" x14ac:dyDescent="0.2">
      <c r="B42" s="25"/>
      <c r="C42" s="25"/>
      <c r="D42" s="26"/>
      <c r="E42" s="25"/>
      <c r="F42" s="25"/>
      <c r="G42" s="10"/>
      <c r="H42" s="10"/>
      <c r="I42" s="10"/>
      <c r="J42" s="10"/>
      <c r="K42" s="10"/>
    </row>
    <row r="43" spans="1:11" s="17" customFormat="1" x14ac:dyDescent="0.2">
      <c r="B43" s="23"/>
      <c r="C43" s="23"/>
      <c r="D43" s="24"/>
      <c r="E43" s="23"/>
      <c r="F43" s="23"/>
      <c r="G43" s="15"/>
      <c r="H43" s="15"/>
      <c r="I43" s="15"/>
      <c r="J43" s="15"/>
      <c r="K43" s="15"/>
    </row>
    <row r="44" spans="1:11" x14ac:dyDescent="0.2">
      <c r="B44" s="25"/>
      <c r="C44" s="25"/>
      <c r="D44" s="26"/>
      <c r="E44" s="25"/>
      <c r="F44" s="25"/>
      <c r="G44" s="10"/>
      <c r="H44" s="10"/>
      <c r="I44" s="10"/>
      <c r="J44" s="10"/>
      <c r="K44" s="10"/>
    </row>
    <row r="45" spans="1:11" x14ac:dyDescent="0.2">
      <c r="B45" s="25"/>
      <c r="C45" s="25"/>
      <c r="D45" s="26"/>
      <c r="E45" s="25"/>
      <c r="F45" s="25"/>
      <c r="G45" s="10"/>
      <c r="H45" s="10"/>
      <c r="I45" s="10"/>
      <c r="J45" s="10"/>
      <c r="K45" s="10"/>
    </row>
    <row r="46" spans="1:11" x14ac:dyDescent="0.2">
      <c r="B46" s="25"/>
      <c r="C46" s="25"/>
      <c r="D46" s="26"/>
      <c r="E46" s="25"/>
      <c r="F46" s="25"/>
      <c r="G46" s="10"/>
      <c r="H46" s="10"/>
      <c r="I46" s="10"/>
      <c r="J46" s="10"/>
      <c r="K46" s="10"/>
    </row>
    <row r="47" spans="1:11" x14ac:dyDescent="0.2">
      <c r="B47" s="25"/>
      <c r="C47" s="25"/>
      <c r="D47" s="26"/>
      <c r="E47" s="25"/>
      <c r="F47" s="25"/>
      <c r="G47" s="10"/>
      <c r="H47" s="10"/>
      <c r="I47" s="10"/>
      <c r="J47" s="10"/>
      <c r="K47" s="10"/>
    </row>
    <row r="48" spans="1:11" s="17" customFormat="1" x14ac:dyDescent="0.2">
      <c r="B48" s="23"/>
      <c r="C48" s="23"/>
      <c r="D48" s="24"/>
      <c r="E48" s="23"/>
      <c r="F48" s="23"/>
      <c r="G48" s="15"/>
      <c r="H48" s="15"/>
      <c r="I48" s="15"/>
      <c r="J48" s="15"/>
      <c r="K48" s="15"/>
    </row>
    <row r="49" spans="1:11" s="17" customFormat="1" x14ac:dyDescent="0.2">
      <c r="B49" s="23"/>
      <c r="C49" s="23"/>
      <c r="D49" s="24"/>
      <c r="E49" s="23"/>
      <c r="F49" s="23"/>
      <c r="G49" s="15"/>
      <c r="H49" s="15"/>
      <c r="I49" s="15"/>
      <c r="J49" s="15"/>
      <c r="K49" s="15"/>
    </row>
    <row r="50" spans="1:11" s="17" customFormat="1" x14ac:dyDescent="0.2">
      <c r="B50" s="23"/>
      <c r="C50" s="23"/>
      <c r="D50" s="24"/>
      <c r="E50" s="23"/>
      <c r="F50" s="23"/>
      <c r="G50" s="15"/>
      <c r="H50" s="15"/>
      <c r="I50" s="15"/>
      <c r="J50" s="15"/>
      <c r="K50" s="15"/>
    </row>
    <row r="51" spans="1:11" x14ac:dyDescent="0.2">
      <c r="B51" s="25"/>
      <c r="C51" s="25"/>
      <c r="D51" s="26"/>
      <c r="E51" s="25"/>
      <c r="F51" s="25"/>
      <c r="G51" s="10"/>
      <c r="H51" s="10"/>
      <c r="I51" s="10"/>
      <c r="J51" s="10"/>
      <c r="K51" s="10"/>
    </row>
    <row r="52" spans="1:11" x14ac:dyDescent="0.2">
      <c r="B52" s="25"/>
      <c r="C52" s="25"/>
      <c r="D52" s="26"/>
      <c r="E52" s="25"/>
      <c r="F52" s="25"/>
      <c r="G52" s="10"/>
      <c r="H52" s="10"/>
      <c r="I52" s="10"/>
      <c r="J52" s="10"/>
      <c r="K52" s="10"/>
    </row>
    <row r="53" spans="1:11" x14ac:dyDescent="0.2">
      <c r="B53" s="25"/>
      <c r="C53" s="25"/>
      <c r="D53" s="26"/>
      <c r="E53" s="25"/>
      <c r="F53" s="25"/>
      <c r="G53" s="10"/>
      <c r="H53" s="10"/>
      <c r="I53" s="10"/>
      <c r="J53" s="10"/>
      <c r="K53" s="10"/>
    </row>
    <row r="54" spans="1:11" x14ac:dyDescent="0.2">
      <c r="B54" s="25"/>
      <c r="C54" s="25"/>
      <c r="D54" s="26"/>
      <c r="E54" s="25"/>
      <c r="F54" s="25"/>
      <c r="G54" s="10"/>
      <c r="H54" s="10"/>
      <c r="I54" s="10"/>
      <c r="J54" s="10"/>
      <c r="K54" s="10"/>
    </row>
    <row r="55" spans="1:11" x14ac:dyDescent="0.2">
      <c r="B55" s="25"/>
      <c r="C55" s="25"/>
      <c r="D55" s="26"/>
      <c r="E55" s="25"/>
      <c r="F55" s="25"/>
      <c r="G55" s="10"/>
      <c r="H55" s="10"/>
      <c r="I55" s="10"/>
      <c r="J55" s="10"/>
      <c r="K55" s="10"/>
    </row>
    <row r="56" spans="1:11" x14ac:dyDescent="0.2">
      <c r="B56" s="25"/>
      <c r="C56" s="25"/>
      <c r="D56" s="26"/>
      <c r="E56" s="25"/>
      <c r="F56" s="25"/>
      <c r="G56" s="10"/>
      <c r="H56" s="10"/>
      <c r="I56" s="10"/>
      <c r="J56" s="10"/>
      <c r="K56" s="10"/>
    </row>
    <row r="57" spans="1:11" x14ac:dyDescent="0.2">
      <c r="B57" s="10"/>
      <c r="C57" s="10"/>
      <c r="D57" s="14"/>
      <c r="E57" s="10"/>
      <c r="F57" s="10"/>
      <c r="G57" s="10"/>
      <c r="H57" s="10"/>
      <c r="I57" s="10"/>
      <c r="J57" s="10"/>
      <c r="K57" s="10"/>
    </row>
    <row r="58" spans="1:11" x14ac:dyDescent="0.2">
      <c r="B58" s="10"/>
      <c r="C58" s="10"/>
      <c r="D58" s="14"/>
      <c r="E58" s="10"/>
      <c r="F58" s="10"/>
      <c r="G58" s="10"/>
      <c r="H58" s="10"/>
      <c r="I58" s="10"/>
      <c r="J58" s="10"/>
      <c r="K58" s="10"/>
    </row>
    <row r="59" spans="1:11" x14ac:dyDescent="0.2">
      <c r="A59" s="13"/>
      <c r="B59" s="14"/>
      <c r="C59" s="14"/>
      <c r="D59" s="14"/>
      <c r="E59" s="14"/>
      <c r="F59" s="14"/>
      <c r="G59" s="10"/>
      <c r="H59" s="10"/>
      <c r="I59" s="10"/>
      <c r="J59" s="10"/>
      <c r="K59" s="10"/>
    </row>
  </sheetData>
  <mergeCells count="10">
    <mergeCell ref="A18:A20"/>
    <mergeCell ref="B18:D18"/>
    <mergeCell ref="E18:G18"/>
    <mergeCell ref="H18:I18"/>
    <mergeCell ref="B17:I17"/>
    <mergeCell ref="B1:I1"/>
    <mergeCell ref="A2:A4"/>
    <mergeCell ref="B2:D2"/>
    <mergeCell ref="E2:G2"/>
    <mergeCell ref="H2:I2"/>
  </mergeCells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330E5-B004-4BDE-8C7F-EEEF7515F6AA}">
  <dimension ref="C3:M22"/>
  <sheetViews>
    <sheetView topLeftCell="A6" workbookViewId="0">
      <selection activeCell="D13" sqref="D13:H21"/>
    </sheetView>
  </sheetViews>
  <sheetFormatPr defaultRowHeight="15" x14ac:dyDescent="0.25"/>
  <cols>
    <col min="4" max="5" width="16.7109375" style="39" bestFit="1" customWidth="1"/>
    <col min="6" max="6" width="9.140625" style="39"/>
    <col min="7" max="8" width="16.7109375" style="39" bestFit="1" customWidth="1"/>
    <col min="11" max="11" width="25.140625" customWidth="1"/>
    <col min="12" max="13" width="18.42578125" style="39" bestFit="1" customWidth="1"/>
  </cols>
  <sheetData>
    <row r="3" spans="3:13" x14ac:dyDescent="0.25">
      <c r="C3" s="22" t="s">
        <v>1</v>
      </c>
      <c r="D3" s="39">
        <f>D4+D5</f>
        <v>4382136797.2683487</v>
      </c>
      <c r="E3" s="39">
        <f t="shared" ref="E3:H3" si="0">E4+E5</f>
        <v>1865460568.4933565</v>
      </c>
      <c r="F3" s="39">
        <f t="shared" si="0"/>
        <v>0</v>
      </c>
      <c r="G3" s="39">
        <f t="shared" si="0"/>
        <v>3613050711.3109946</v>
      </c>
      <c r="H3" s="39">
        <f t="shared" si="0"/>
        <v>1436782410.8218966</v>
      </c>
    </row>
    <row r="4" spans="3:13" x14ac:dyDescent="0.25">
      <c r="C4" s="22" t="s">
        <v>2</v>
      </c>
      <c r="D4" s="39">
        <v>725486737.09888232</v>
      </c>
      <c r="E4" s="39">
        <v>305462471.00712371</v>
      </c>
      <c r="G4" s="39">
        <v>625390340.34121501</v>
      </c>
      <c r="H4" s="39">
        <v>268715334.2000435</v>
      </c>
      <c r="K4" t="s">
        <v>56</v>
      </c>
      <c r="L4" s="39">
        <v>61893438.133491181</v>
      </c>
      <c r="M4" s="39">
        <v>13976443.947929086</v>
      </c>
    </row>
    <row r="5" spans="3:13" x14ac:dyDescent="0.25">
      <c r="C5" s="22" t="s">
        <v>3</v>
      </c>
      <c r="D5" s="39">
        <v>3656650060.1694665</v>
      </c>
      <c r="E5" s="39">
        <v>1559998097.4862328</v>
      </c>
      <c r="G5" s="39">
        <v>2987660370.9697795</v>
      </c>
      <c r="H5" s="39">
        <v>1168067076.6218531</v>
      </c>
      <c r="K5" t="s">
        <v>57</v>
      </c>
      <c r="L5" s="39">
        <v>92582118.120236754</v>
      </c>
      <c r="M5" s="39">
        <v>56724049.537009135</v>
      </c>
    </row>
    <row r="6" spans="3:13" x14ac:dyDescent="0.25">
      <c r="C6" s="20" t="s">
        <v>4</v>
      </c>
      <c r="D6" s="39">
        <v>437244245.49291545</v>
      </c>
      <c r="E6" s="39">
        <v>92263116.981465474</v>
      </c>
      <c r="G6" s="39">
        <v>399749266.57636946</v>
      </c>
      <c r="H6" s="39">
        <v>72894667.230704695</v>
      </c>
      <c r="K6" t="s">
        <v>58</v>
      </c>
    </row>
    <row r="7" spans="3:13" x14ac:dyDescent="0.25">
      <c r="C7" s="20" t="s">
        <v>5</v>
      </c>
      <c r="D7" s="39">
        <f>D8+D9</f>
        <v>2541557569.7484393</v>
      </c>
      <c r="E7" s="39">
        <f t="shared" ref="E7:H7" si="1">E8+E9</f>
        <v>1229166665.5509844</v>
      </c>
      <c r="F7" s="39">
        <f t="shared" si="1"/>
        <v>0</v>
      </c>
      <c r="G7" s="39">
        <f t="shared" si="1"/>
        <v>1966002176.1079524</v>
      </c>
      <c r="H7" s="39">
        <f t="shared" si="1"/>
        <v>960128304.92662024</v>
      </c>
      <c r="K7" t="s">
        <v>59</v>
      </c>
      <c r="L7" s="39">
        <v>10787456.529999999</v>
      </c>
      <c r="M7" s="39">
        <v>534547.39384776866</v>
      </c>
    </row>
    <row r="8" spans="3:13" x14ac:dyDescent="0.25">
      <c r="C8" s="2" t="s">
        <v>6</v>
      </c>
      <c r="D8" s="39">
        <v>1002339495.8367811</v>
      </c>
      <c r="E8" s="39">
        <v>411184770.15143931</v>
      </c>
      <c r="G8" s="39">
        <v>822574885.98000002</v>
      </c>
      <c r="H8" s="39">
        <v>334687378.55187744</v>
      </c>
      <c r="K8" t="s">
        <v>60</v>
      </c>
      <c r="L8" s="39">
        <v>6086634.79</v>
      </c>
      <c r="M8" s="39">
        <v>248385.61411841784</v>
      </c>
    </row>
    <row r="9" spans="3:13" x14ac:dyDescent="0.25">
      <c r="C9" s="2" t="s">
        <v>7</v>
      </c>
      <c r="D9" s="39">
        <v>1539218073.911658</v>
      </c>
      <c r="E9" s="39">
        <v>817981895.39954495</v>
      </c>
      <c r="G9" s="39">
        <v>1143427290.1279523</v>
      </c>
      <c r="H9" s="39">
        <v>625440926.37474275</v>
      </c>
      <c r="K9" t="s">
        <v>61</v>
      </c>
      <c r="L9" s="39">
        <v>9705539.0904002003</v>
      </c>
      <c r="M9" s="39">
        <v>1292284.7864853463</v>
      </c>
    </row>
    <row r="10" spans="3:13" x14ac:dyDescent="0.25">
      <c r="C10" s="1" t="s">
        <v>8</v>
      </c>
      <c r="D10" s="39">
        <v>66554907.967690088</v>
      </c>
      <c r="E10" s="39">
        <v>9176608.1931758393</v>
      </c>
      <c r="G10" s="39">
        <v>53941600.227701999</v>
      </c>
      <c r="H10" s="39">
        <v>8432702.4901155513</v>
      </c>
      <c r="K10" t="s">
        <v>62</v>
      </c>
      <c r="L10" s="39">
        <v>51389435.5139089</v>
      </c>
      <c r="M10" s="39">
        <v>4029439.1655162335</v>
      </c>
    </row>
    <row r="11" spans="3:13" x14ac:dyDescent="0.25">
      <c r="C11" s="18" t="s">
        <v>9</v>
      </c>
      <c r="D11" s="39">
        <f>D5-D6-D7-D10</f>
        <v>611293336.96042144</v>
      </c>
      <c r="E11" s="39">
        <f t="shared" ref="E11:H11" si="2">E5-E6-E7-E10</f>
        <v>229391706.76060694</v>
      </c>
      <c r="F11" s="39">
        <f t="shared" si="2"/>
        <v>0</v>
      </c>
      <c r="G11" s="39">
        <f t="shared" si="2"/>
        <v>567967328.05775583</v>
      </c>
      <c r="H11" s="39">
        <f t="shared" si="2"/>
        <v>126611401.97441253</v>
      </c>
      <c r="K11" t="s">
        <v>63</v>
      </c>
      <c r="L11" s="39">
        <v>344924179.39636964</v>
      </c>
      <c r="M11" s="39">
        <v>69763181.431603193</v>
      </c>
    </row>
    <row r="12" spans="3:13" x14ac:dyDescent="0.25">
      <c r="K12" t="s">
        <v>64</v>
      </c>
      <c r="L12" s="39">
        <v>54825087.179999828</v>
      </c>
      <c r="M12" s="39">
        <v>3131485.7991015054</v>
      </c>
    </row>
    <row r="13" spans="3:13" x14ac:dyDescent="0.25">
      <c r="D13" s="38">
        <f>D3/1000000</f>
        <v>4382.1367972683483</v>
      </c>
      <c r="E13" s="38">
        <f t="shared" ref="E13:H13" si="3">E3/1000000</f>
        <v>1865.4605684933565</v>
      </c>
      <c r="F13" s="38">
        <f t="shared" si="3"/>
        <v>0</v>
      </c>
      <c r="G13" s="38">
        <f t="shared" si="3"/>
        <v>3613.0507113109948</v>
      </c>
      <c r="H13" s="38">
        <f t="shared" si="3"/>
        <v>1436.7824108218965</v>
      </c>
      <c r="K13" t="s">
        <v>65</v>
      </c>
    </row>
    <row r="14" spans="3:13" x14ac:dyDescent="0.25">
      <c r="D14" s="38">
        <f t="shared" ref="D14:H14" si="4">D4/1000000</f>
        <v>725.48673709888237</v>
      </c>
      <c r="E14" s="38">
        <f t="shared" si="4"/>
        <v>305.46247100712372</v>
      </c>
      <c r="F14" s="38">
        <f t="shared" si="4"/>
        <v>0</v>
      </c>
      <c r="G14" s="38">
        <f t="shared" si="4"/>
        <v>625.39034034121505</v>
      </c>
      <c r="H14" s="38">
        <f t="shared" si="4"/>
        <v>268.71533420004351</v>
      </c>
      <c r="K14" t="s">
        <v>66</v>
      </c>
      <c r="L14" s="39">
        <v>2157469.0400000005</v>
      </c>
      <c r="M14" s="39">
        <v>0</v>
      </c>
    </row>
    <row r="15" spans="3:13" x14ac:dyDescent="0.25">
      <c r="D15" s="38">
        <f t="shared" ref="D15:H15" si="5">D5/1000000</f>
        <v>3656.6500601694665</v>
      </c>
      <c r="E15" s="38">
        <f t="shared" si="5"/>
        <v>1559.9980974862328</v>
      </c>
      <c r="F15" s="38">
        <f t="shared" si="5"/>
        <v>0</v>
      </c>
      <c r="G15" s="38">
        <f t="shared" si="5"/>
        <v>2987.6603709697797</v>
      </c>
      <c r="H15" s="38">
        <f t="shared" si="5"/>
        <v>1168.0670766218532</v>
      </c>
      <c r="K15" t="s">
        <v>67</v>
      </c>
      <c r="L15" s="39">
        <v>396350.18999999994</v>
      </c>
      <c r="M15" s="39">
        <v>24009.06</v>
      </c>
    </row>
    <row r="16" spans="3:13" x14ac:dyDescent="0.25">
      <c r="D16" s="38">
        <f t="shared" ref="D16:H16" si="6">D6/1000000</f>
        <v>437.24424549291547</v>
      </c>
      <c r="E16" s="38">
        <f t="shared" si="6"/>
        <v>92.263116981465473</v>
      </c>
      <c r="F16" s="38">
        <f t="shared" si="6"/>
        <v>0</v>
      </c>
      <c r="G16" s="38">
        <f t="shared" si="6"/>
        <v>399.74926657636945</v>
      </c>
      <c r="H16" s="38">
        <f t="shared" si="6"/>
        <v>72.894667230704698</v>
      </c>
      <c r="K16" t="s">
        <v>68</v>
      </c>
    </row>
    <row r="17" spans="4:13" x14ac:dyDescent="0.25">
      <c r="D17" s="38">
        <f t="shared" ref="D17:H17" si="7">D7/1000000</f>
        <v>2541.5575697484392</v>
      </c>
      <c r="E17" s="38">
        <f t="shared" si="7"/>
        <v>1229.1666655509844</v>
      </c>
      <c r="F17" s="38">
        <f t="shared" si="7"/>
        <v>0</v>
      </c>
      <c r="G17" s="38">
        <f t="shared" si="7"/>
        <v>1966.0021761079524</v>
      </c>
      <c r="H17" s="38">
        <f t="shared" si="7"/>
        <v>960.12830492662022</v>
      </c>
      <c r="K17" t="s">
        <v>69</v>
      </c>
      <c r="L17" s="39">
        <v>13506982.190000001</v>
      </c>
      <c r="M17" s="39">
        <v>1980050.5526101275</v>
      </c>
    </row>
    <row r="18" spans="4:13" x14ac:dyDescent="0.25">
      <c r="D18" s="38">
        <f t="shared" ref="D18:H18" si="8">D8/1000000</f>
        <v>1002.3394958367811</v>
      </c>
      <c r="E18" s="38">
        <f t="shared" si="8"/>
        <v>411.1847701514393</v>
      </c>
      <c r="F18" s="38">
        <f t="shared" si="8"/>
        <v>0</v>
      </c>
      <c r="G18" s="38">
        <f t="shared" si="8"/>
        <v>822.57488597999998</v>
      </c>
      <c r="H18" s="38">
        <f t="shared" si="8"/>
        <v>334.68737855187743</v>
      </c>
      <c r="K18" t="s">
        <v>70</v>
      </c>
      <c r="L18" s="39">
        <v>138781600.190319</v>
      </c>
      <c r="M18" s="39">
        <v>3721933.0451563955</v>
      </c>
    </row>
    <row r="19" spans="4:13" x14ac:dyDescent="0.25">
      <c r="D19" s="38">
        <f t="shared" ref="D19:H19" si="9">D9/1000000</f>
        <v>1539.2180739116579</v>
      </c>
      <c r="E19" s="38">
        <f t="shared" si="9"/>
        <v>817.98189539954501</v>
      </c>
      <c r="F19" s="38">
        <f t="shared" si="9"/>
        <v>0</v>
      </c>
      <c r="G19" s="38">
        <f t="shared" si="9"/>
        <v>1143.4272901279523</v>
      </c>
      <c r="H19" s="38">
        <f t="shared" si="9"/>
        <v>625.44092637474273</v>
      </c>
      <c r="K19" t="s">
        <v>32</v>
      </c>
      <c r="L19" s="39">
        <v>19117655.480000004</v>
      </c>
      <c r="M19" s="39">
        <v>1216934.6970225316</v>
      </c>
    </row>
    <row r="20" spans="4:13" x14ac:dyDescent="0.25">
      <c r="D20" s="38">
        <f t="shared" ref="D20:H20" si="10">D10/1000000</f>
        <v>66.554907967690085</v>
      </c>
      <c r="E20" s="38">
        <f t="shared" si="10"/>
        <v>9.1766081931758396</v>
      </c>
      <c r="F20" s="38">
        <f t="shared" si="10"/>
        <v>0</v>
      </c>
      <c r="G20" s="38">
        <f t="shared" si="10"/>
        <v>53.941600227701997</v>
      </c>
      <c r="H20" s="38">
        <f t="shared" si="10"/>
        <v>8.4327024901155507</v>
      </c>
      <c r="K20" t="s">
        <v>71</v>
      </c>
      <c r="L20" s="39">
        <v>2921063.86</v>
      </c>
      <c r="M20" s="39">
        <v>88105.39</v>
      </c>
    </row>
    <row r="21" spans="4:13" x14ac:dyDescent="0.25">
      <c r="D21" s="38">
        <f t="shared" ref="D21:H21" si="11">D11/1000000</f>
        <v>611.29333696042147</v>
      </c>
      <c r="E21" s="38">
        <f t="shared" si="11"/>
        <v>229.39170676060695</v>
      </c>
      <c r="F21" s="38">
        <f t="shared" si="11"/>
        <v>0</v>
      </c>
      <c r="G21" s="38">
        <f t="shared" si="11"/>
        <v>567.96732805775582</v>
      </c>
      <c r="H21" s="38">
        <f t="shared" si="11"/>
        <v>126.61140197441253</v>
      </c>
      <c r="K21" t="s">
        <v>72</v>
      </c>
      <c r="L21" s="39">
        <v>158641584.92940009</v>
      </c>
      <c r="M21" s="39">
        <v>42775218.784717329</v>
      </c>
    </row>
    <row r="22" spans="4:13" x14ac:dyDescent="0.25">
      <c r="D22" s="39">
        <f t="shared" ref="D22:H22" si="12">D12/1000000</f>
        <v>0</v>
      </c>
      <c r="E22" s="39">
        <f t="shared" si="12"/>
        <v>0</v>
      </c>
      <c r="F22" s="39">
        <f t="shared" si="12"/>
        <v>0</v>
      </c>
      <c r="G22" s="39">
        <f t="shared" si="12"/>
        <v>0</v>
      </c>
      <c r="H22" s="39">
        <f t="shared" si="12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E5E47-D8C0-4183-A63D-2926D00F36B1}">
  <dimension ref="A1:L39"/>
  <sheetViews>
    <sheetView topLeftCell="A14" workbookViewId="0">
      <selection activeCell="H39" activeCellId="1" sqref="A15:A39 H15:L39"/>
    </sheetView>
  </sheetViews>
  <sheetFormatPr defaultRowHeight="15" x14ac:dyDescent="0.25"/>
  <cols>
    <col min="1" max="1" width="35.5703125" customWidth="1"/>
    <col min="2" max="2" width="16.7109375" style="38" bestFit="1" customWidth="1"/>
    <col min="3" max="3" width="12.7109375" bestFit="1" customWidth="1"/>
    <col min="4" max="4" width="11.140625" customWidth="1"/>
    <col min="5" max="5" width="16.7109375" style="38" bestFit="1" customWidth="1"/>
    <col min="6" max="6" width="12.7109375" bestFit="1" customWidth="1"/>
    <col min="8" max="8" width="14" customWidth="1"/>
    <col min="9" max="10" width="12.85546875" bestFit="1" customWidth="1"/>
    <col min="11" max="12" width="11" bestFit="1" customWidth="1"/>
  </cols>
  <sheetData>
    <row r="1" spans="1:12" x14ac:dyDescent="0.25">
      <c r="A1" s="40" t="s">
        <v>22</v>
      </c>
      <c r="B1" s="38">
        <v>271363357</v>
      </c>
      <c r="C1" s="40">
        <v>189585014.02000001</v>
      </c>
      <c r="D1" s="40"/>
      <c r="E1" s="38">
        <v>88073261</v>
      </c>
      <c r="F1" s="40">
        <v>62993084.172132775</v>
      </c>
      <c r="H1" s="43">
        <f>B1/1000000</f>
        <v>271.36335700000001</v>
      </c>
      <c r="I1" s="43">
        <f t="shared" ref="I1:K1" si="0">C1/1000000</f>
        <v>189.58501402000002</v>
      </c>
      <c r="J1" s="43">
        <f t="shared" si="0"/>
        <v>0</v>
      </c>
      <c r="K1" s="43">
        <f t="shared" si="0"/>
        <v>88.073261000000002</v>
      </c>
      <c r="L1" s="43">
        <f>F1/1000000</f>
        <v>62.993084172132775</v>
      </c>
    </row>
    <row r="2" spans="1:12" x14ac:dyDescent="0.25">
      <c r="A2" s="40" t="s">
        <v>23</v>
      </c>
      <c r="B2" s="38">
        <v>179944624.50999999</v>
      </c>
      <c r="C2" s="40">
        <v>151015130.60999998</v>
      </c>
      <c r="D2" s="40"/>
      <c r="E2" s="38">
        <v>89418445.950000003</v>
      </c>
      <c r="F2" s="40">
        <v>60007813.159999996</v>
      </c>
      <c r="H2" s="43">
        <f t="shared" ref="H2:H11" si="1">B2/1000000</f>
        <v>179.94462450999998</v>
      </c>
      <c r="I2" s="43">
        <f t="shared" ref="I2:I11" si="2">C2/1000000</f>
        <v>151.01513060999997</v>
      </c>
      <c r="J2" s="43">
        <f t="shared" ref="J2:J11" si="3">D2/1000000</f>
        <v>0</v>
      </c>
      <c r="K2" s="43">
        <f t="shared" ref="K2:K11" si="4">E2/1000000</f>
        <v>89.418445950000006</v>
      </c>
      <c r="L2" s="43">
        <f t="shared" ref="L2:L11" si="5">F2/1000000</f>
        <v>60.007813159999998</v>
      </c>
    </row>
    <row r="3" spans="1:12" x14ac:dyDescent="0.25">
      <c r="A3" s="40" t="s">
        <v>24</v>
      </c>
      <c r="B3" s="38">
        <v>124169134</v>
      </c>
      <c r="C3" s="40">
        <v>128290168.03</v>
      </c>
      <c r="D3" s="40"/>
      <c r="E3" s="38">
        <v>52722069</v>
      </c>
      <c r="F3" s="40">
        <v>73436107.340000182</v>
      </c>
      <c r="H3" s="43">
        <f t="shared" si="1"/>
        <v>124.169134</v>
      </c>
      <c r="I3" s="43">
        <f t="shared" si="2"/>
        <v>128.29016802999999</v>
      </c>
      <c r="J3" s="43">
        <f t="shared" si="3"/>
        <v>0</v>
      </c>
      <c r="K3" s="43">
        <f t="shared" si="4"/>
        <v>52.722068999999998</v>
      </c>
      <c r="L3" s="43">
        <f t="shared" si="5"/>
        <v>73.436107340000177</v>
      </c>
    </row>
    <row r="4" spans="1:12" x14ac:dyDescent="0.25">
      <c r="A4" s="40" t="s">
        <v>25</v>
      </c>
      <c r="B4" s="38">
        <v>58714486.719999999</v>
      </c>
      <c r="C4" s="40">
        <v>70799463.780000001</v>
      </c>
      <c r="D4" s="40"/>
      <c r="E4" s="38">
        <v>37224498.5</v>
      </c>
      <c r="F4" s="40">
        <v>27741096.500000075</v>
      </c>
      <c r="H4" s="43">
        <f t="shared" si="1"/>
        <v>58.714486719999996</v>
      </c>
      <c r="I4" s="43">
        <f t="shared" si="2"/>
        <v>70.799463779999996</v>
      </c>
      <c r="J4" s="43">
        <f t="shared" si="3"/>
        <v>0</v>
      </c>
      <c r="K4" s="43">
        <f t="shared" si="4"/>
        <v>37.224498500000003</v>
      </c>
      <c r="L4" s="43">
        <f t="shared" si="5"/>
        <v>27.741096500000076</v>
      </c>
    </row>
    <row r="5" spans="1:12" x14ac:dyDescent="0.25">
      <c r="A5" s="40" t="s">
        <v>26</v>
      </c>
      <c r="B5" s="38">
        <v>43995075.830000006</v>
      </c>
      <c r="C5" s="40">
        <v>42415784.730000012</v>
      </c>
      <c r="D5" s="40"/>
      <c r="E5" s="38">
        <v>19839340.064999998</v>
      </c>
      <c r="F5" s="40">
        <v>20697096.279999986</v>
      </c>
      <c r="H5" s="43">
        <f t="shared" si="1"/>
        <v>43.995075830000005</v>
      </c>
      <c r="I5" s="43">
        <f t="shared" si="2"/>
        <v>42.415784730000013</v>
      </c>
      <c r="J5" s="43">
        <f t="shared" si="3"/>
        <v>0</v>
      </c>
      <c r="K5" s="43">
        <f t="shared" si="4"/>
        <v>19.839340064999998</v>
      </c>
      <c r="L5" s="43">
        <f t="shared" si="5"/>
        <v>20.697096279999986</v>
      </c>
    </row>
    <row r="6" spans="1:12" x14ac:dyDescent="0.25">
      <c r="A6" s="40" t="s">
        <v>27</v>
      </c>
      <c r="B6" s="38">
        <v>25177000</v>
      </c>
      <c r="C6" s="40">
        <v>21503170.050000001</v>
      </c>
      <c r="D6" s="40"/>
      <c r="E6" s="38">
        <v>7602000</v>
      </c>
      <c r="F6" s="40">
        <v>11158118.333150508</v>
      </c>
      <c r="H6" s="43">
        <f t="shared" si="1"/>
        <v>25.177</v>
      </c>
      <c r="I6" s="43">
        <f t="shared" si="2"/>
        <v>21.503170050000001</v>
      </c>
      <c r="J6" s="43">
        <f t="shared" si="3"/>
        <v>0</v>
      </c>
      <c r="K6" s="43">
        <f t="shared" si="4"/>
        <v>7.6020000000000003</v>
      </c>
      <c r="L6" s="43">
        <f t="shared" si="5"/>
        <v>11.158118333150508</v>
      </c>
    </row>
    <row r="7" spans="1:12" x14ac:dyDescent="0.25">
      <c r="A7" s="40" t="s">
        <v>28</v>
      </c>
      <c r="B7" s="38">
        <v>9896908.6088821888</v>
      </c>
      <c r="C7" s="40">
        <v>8387357.1912151994</v>
      </c>
      <c r="D7" s="40"/>
      <c r="E7" s="38">
        <v>1303134.11660075</v>
      </c>
      <c r="F7" s="40">
        <v>1475999.0047600002</v>
      </c>
      <c r="H7" s="43">
        <f t="shared" si="1"/>
        <v>9.8969086088821889</v>
      </c>
      <c r="I7" s="43">
        <f t="shared" si="2"/>
        <v>8.3873571912151998</v>
      </c>
      <c r="J7" s="43">
        <f t="shared" si="3"/>
        <v>0</v>
      </c>
      <c r="K7" s="43">
        <f t="shared" si="4"/>
        <v>1.30313411660075</v>
      </c>
      <c r="L7" s="43">
        <f t="shared" si="5"/>
        <v>1.4759990047600002</v>
      </c>
    </row>
    <row r="8" spans="1:12" x14ac:dyDescent="0.25">
      <c r="A8" s="40" t="s">
        <v>29</v>
      </c>
      <c r="B8" s="38">
        <v>5826425.3200000003</v>
      </c>
      <c r="C8" s="40">
        <v>6106953.1899999743</v>
      </c>
      <c r="D8" s="40"/>
      <c r="E8" s="38">
        <v>4423847</v>
      </c>
      <c r="F8" s="40">
        <v>6138094.8400000045</v>
      </c>
      <c r="H8" s="43">
        <f t="shared" si="1"/>
        <v>5.8264253200000002</v>
      </c>
      <c r="I8" s="43">
        <f t="shared" si="2"/>
        <v>6.1069531899999747</v>
      </c>
      <c r="J8" s="43">
        <f t="shared" si="3"/>
        <v>0</v>
      </c>
      <c r="K8" s="43">
        <f t="shared" si="4"/>
        <v>4.4238470000000003</v>
      </c>
      <c r="L8" s="43">
        <f t="shared" si="5"/>
        <v>6.1380948400000044</v>
      </c>
    </row>
    <row r="9" spans="1:12" x14ac:dyDescent="0.25">
      <c r="A9" s="40" t="s">
        <v>30</v>
      </c>
      <c r="B9" s="38">
        <v>3897441.8899999997</v>
      </c>
      <c r="C9" s="40">
        <v>4712696.04</v>
      </c>
      <c r="D9" s="40"/>
      <c r="E9" s="38">
        <v>3670131.0955229658</v>
      </c>
      <c r="F9" s="40">
        <v>4263659.91</v>
      </c>
      <c r="H9" s="43">
        <f t="shared" si="1"/>
        <v>3.8974418899999996</v>
      </c>
      <c r="I9" s="43">
        <f t="shared" si="2"/>
        <v>4.71269604</v>
      </c>
      <c r="J9" s="43">
        <f t="shared" si="3"/>
        <v>0</v>
      </c>
      <c r="K9" s="43">
        <f t="shared" si="4"/>
        <v>3.6701310955229656</v>
      </c>
      <c r="L9" s="43">
        <f t="shared" si="5"/>
        <v>4.2636599100000003</v>
      </c>
    </row>
    <row r="10" spans="1:12" x14ac:dyDescent="0.25">
      <c r="A10" s="40" t="s">
        <v>31</v>
      </c>
      <c r="B10" s="38">
        <v>2502283.2200000002</v>
      </c>
      <c r="C10" s="40">
        <v>2574602.7000000002</v>
      </c>
      <c r="D10" s="40"/>
      <c r="E10" s="38">
        <v>1185744.28</v>
      </c>
      <c r="F10" s="40">
        <v>804264.65999999992</v>
      </c>
      <c r="H10" s="43">
        <f t="shared" si="1"/>
        <v>2.5022832200000003</v>
      </c>
      <c r="I10" s="43">
        <f t="shared" si="2"/>
        <v>2.5746027000000002</v>
      </c>
      <c r="J10" s="43">
        <f t="shared" si="3"/>
        <v>0</v>
      </c>
      <c r="K10" s="43">
        <f t="shared" si="4"/>
        <v>1.18574428</v>
      </c>
      <c r="L10" s="43">
        <f t="shared" si="5"/>
        <v>0.80426465999999996</v>
      </c>
    </row>
    <row r="11" spans="1:12" x14ac:dyDescent="0.25">
      <c r="B11" s="38">
        <v>725486737.09888232</v>
      </c>
      <c r="C11" s="40">
        <v>625390340.34121501</v>
      </c>
      <c r="D11" s="40"/>
      <c r="E11" s="38">
        <v>305462471.00712371</v>
      </c>
      <c r="F11" s="40">
        <v>268715334.2000435</v>
      </c>
      <c r="H11" s="43">
        <f t="shared" si="1"/>
        <v>725.48673709888237</v>
      </c>
      <c r="I11" s="43">
        <f t="shared" si="2"/>
        <v>625.39034034121505</v>
      </c>
      <c r="J11" s="43">
        <f t="shared" si="3"/>
        <v>0</v>
      </c>
      <c r="K11" s="43">
        <f t="shared" si="4"/>
        <v>305.46247100712372</v>
      </c>
      <c r="L11" s="43">
        <f t="shared" si="5"/>
        <v>268.71533420004351</v>
      </c>
    </row>
    <row r="15" spans="1:12" x14ac:dyDescent="0.25">
      <c r="A15" s="40" t="s">
        <v>33</v>
      </c>
      <c r="B15" s="42">
        <v>500887088</v>
      </c>
      <c r="C15" s="40">
        <v>446290823</v>
      </c>
      <c r="E15" s="41">
        <v>145093901</v>
      </c>
      <c r="F15" s="40">
        <v>146525787</v>
      </c>
      <c r="H15" s="38">
        <f>B15/1000000</f>
        <v>500.88708800000001</v>
      </c>
      <c r="I15" s="38">
        <f t="shared" ref="I15:I25" si="6">C15/1000000</f>
        <v>446.29082299999999</v>
      </c>
      <c r="J15" s="38">
        <f t="shared" ref="J15:J25" si="7">D15/1000000</f>
        <v>0</v>
      </c>
      <c r="K15" s="38">
        <f t="shared" ref="K15:K25" si="8">E15/1000000</f>
        <v>145.09390099999999</v>
      </c>
      <c r="L15" s="38">
        <f>F15/1000000</f>
        <v>146.52578700000001</v>
      </c>
    </row>
    <row r="16" spans="1:12" x14ac:dyDescent="0.25">
      <c r="A16" s="40" t="s">
        <v>34</v>
      </c>
      <c r="B16" s="42">
        <v>441870831.8903802</v>
      </c>
      <c r="C16" s="40">
        <v>455314732.62999994</v>
      </c>
      <c r="E16" s="41">
        <v>220174729.43944988</v>
      </c>
      <c r="F16" s="40">
        <v>184801343.75999999</v>
      </c>
      <c r="H16" s="38">
        <f t="shared" ref="H16:H26" si="9">B16/1000000</f>
        <v>441.8708318903802</v>
      </c>
      <c r="I16" s="38">
        <f t="shared" si="6"/>
        <v>455.31473262999992</v>
      </c>
      <c r="J16" s="38">
        <f t="shared" si="7"/>
        <v>0</v>
      </c>
      <c r="K16" s="38">
        <f t="shared" si="8"/>
        <v>220.17472943944986</v>
      </c>
      <c r="L16" s="38">
        <f t="shared" ref="L16:L26" si="10">F16/1000000</f>
        <v>184.80134375999998</v>
      </c>
    </row>
    <row r="17" spans="1:12" x14ac:dyDescent="0.25">
      <c r="A17" s="40" t="s">
        <v>35</v>
      </c>
      <c r="B17" s="42">
        <v>382851782.69999993</v>
      </c>
      <c r="C17" s="40">
        <v>341084532.81</v>
      </c>
      <c r="E17" s="41">
        <v>142364965.17000002</v>
      </c>
      <c r="F17" s="40">
        <v>119850572.28999998</v>
      </c>
      <c r="H17" s="38">
        <f t="shared" si="9"/>
        <v>382.85178269999994</v>
      </c>
      <c r="I17" s="38">
        <f t="shared" si="6"/>
        <v>341.08453280999998</v>
      </c>
      <c r="J17" s="38">
        <f t="shared" si="7"/>
        <v>0</v>
      </c>
      <c r="K17" s="38">
        <f t="shared" si="8"/>
        <v>142.36496517</v>
      </c>
      <c r="L17" s="38">
        <f t="shared" si="10"/>
        <v>119.85057228999997</v>
      </c>
    </row>
    <row r="18" spans="1:12" x14ac:dyDescent="0.25">
      <c r="A18" s="40" t="s">
        <v>36</v>
      </c>
      <c r="B18" s="42">
        <v>354330493</v>
      </c>
      <c r="C18" s="40">
        <v>297363632.32999998</v>
      </c>
      <c r="E18" s="41">
        <v>128571149</v>
      </c>
      <c r="F18" s="40">
        <v>111420344.84945102</v>
      </c>
      <c r="H18" s="38">
        <f t="shared" si="9"/>
        <v>354.33049299999999</v>
      </c>
      <c r="I18" s="38">
        <f t="shared" si="6"/>
        <v>297.36363232999997</v>
      </c>
      <c r="J18" s="38">
        <f t="shared" si="7"/>
        <v>0</v>
      </c>
      <c r="K18" s="38">
        <f t="shared" si="8"/>
        <v>128.57114899999999</v>
      </c>
      <c r="L18" s="38">
        <f t="shared" si="10"/>
        <v>111.42034484945103</v>
      </c>
    </row>
    <row r="19" spans="1:12" x14ac:dyDescent="0.25">
      <c r="A19" s="40" t="s">
        <v>37</v>
      </c>
      <c r="B19" s="42">
        <v>324292987.53938603</v>
      </c>
      <c r="C19" s="40">
        <v>206422933.39817387</v>
      </c>
      <c r="E19" s="41">
        <v>145273769.000384</v>
      </c>
      <c r="F19" s="40">
        <v>97900900.901191235</v>
      </c>
      <c r="H19" s="38">
        <f t="shared" si="9"/>
        <v>324.29298753938605</v>
      </c>
      <c r="I19" s="38">
        <f t="shared" si="6"/>
        <v>206.42293339817388</v>
      </c>
      <c r="J19" s="38">
        <f t="shared" si="7"/>
        <v>0</v>
      </c>
      <c r="K19" s="38">
        <f t="shared" si="8"/>
        <v>145.27376900038399</v>
      </c>
      <c r="L19" s="38">
        <f t="shared" si="10"/>
        <v>97.900900901191235</v>
      </c>
    </row>
    <row r="20" spans="1:12" x14ac:dyDescent="0.25">
      <c r="A20" s="40" t="s">
        <v>38</v>
      </c>
      <c r="B20" s="42">
        <v>275007259.04000002</v>
      </c>
      <c r="C20" s="40">
        <v>234583912.67000002</v>
      </c>
      <c r="E20" s="41">
        <v>94577861.269823983</v>
      </c>
      <c r="F20" s="40">
        <v>86369197.720000044</v>
      </c>
      <c r="H20" s="38">
        <f t="shared" si="9"/>
        <v>275.00725904000001</v>
      </c>
      <c r="I20" s="38">
        <f t="shared" si="6"/>
        <v>234.58391267000002</v>
      </c>
      <c r="J20" s="38">
        <f t="shared" si="7"/>
        <v>0</v>
      </c>
      <c r="K20" s="38">
        <f t="shared" si="8"/>
        <v>94.577861269823984</v>
      </c>
      <c r="L20" s="38">
        <f t="shared" si="10"/>
        <v>86.369197720000045</v>
      </c>
    </row>
    <row r="21" spans="1:12" x14ac:dyDescent="0.25">
      <c r="A21" s="40" t="s">
        <v>39</v>
      </c>
      <c r="B21" s="42">
        <v>225475081.80000001</v>
      </c>
      <c r="C21" s="40">
        <v>187888578.61000001</v>
      </c>
      <c r="E21" s="41">
        <v>79092387.680892974</v>
      </c>
      <c r="F21" s="40">
        <v>78175834.049999982</v>
      </c>
      <c r="H21" s="38">
        <f t="shared" si="9"/>
        <v>225.4750818</v>
      </c>
      <c r="I21" s="38">
        <f t="shared" si="6"/>
        <v>187.88857861000002</v>
      </c>
      <c r="J21" s="38">
        <f t="shared" si="7"/>
        <v>0</v>
      </c>
      <c r="K21" s="38">
        <f t="shared" si="8"/>
        <v>79.092387680892969</v>
      </c>
      <c r="L21" s="38">
        <f t="shared" si="10"/>
        <v>78.175834049999978</v>
      </c>
    </row>
    <row r="22" spans="1:12" x14ac:dyDescent="0.25">
      <c r="A22" s="40" t="s">
        <v>40</v>
      </c>
      <c r="B22" s="42">
        <v>222850460.09000003</v>
      </c>
      <c r="C22" s="40">
        <v>194682657.00999999</v>
      </c>
      <c r="E22" s="41">
        <v>88084471.5</v>
      </c>
      <c r="F22" s="40">
        <v>80846392.61999999</v>
      </c>
      <c r="H22" s="38">
        <f t="shared" si="9"/>
        <v>222.85046009000004</v>
      </c>
      <c r="I22" s="38">
        <f t="shared" si="6"/>
        <v>194.68265700999999</v>
      </c>
      <c r="J22" s="38">
        <f t="shared" si="7"/>
        <v>0</v>
      </c>
      <c r="K22" s="38">
        <f t="shared" si="8"/>
        <v>88.084471500000006</v>
      </c>
      <c r="L22" s="38">
        <f t="shared" si="10"/>
        <v>80.846392619999989</v>
      </c>
    </row>
    <row r="23" spans="1:12" x14ac:dyDescent="0.25">
      <c r="A23" s="40" t="s">
        <v>41</v>
      </c>
      <c r="B23" s="42">
        <v>205718929.98000002</v>
      </c>
      <c r="C23" s="40">
        <v>180463308.48999998</v>
      </c>
      <c r="E23" s="41">
        <v>121244813.537885</v>
      </c>
      <c r="F23" s="40">
        <v>101217637.84999996</v>
      </c>
      <c r="H23" s="38">
        <f t="shared" si="9"/>
        <v>205.71892998000001</v>
      </c>
      <c r="I23" s="38">
        <f t="shared" si="6"/>
        <v>180.46330848999997</v>
      </c>
      <c r="J23" s="38">
        <f t="shared" si="7"/>
        <v>0</v>
      </c>
      <c r="K23" s="38">
        <f t="shared" si="8"/>
        <v>121.24481353788499</v>
      </c>
      <c r="L23" s="38">
        <f t="shared" si="10"/>
        <v>101.21763784999996</v>
      </c>
    </row>
    <row r="24" spans="1:12" x14ac:dyDescent="0.25">
      <c r="A24" s="40" t="s">
        <v>42</v>
      </c>
      <c r="B24" s="42">
        <v>202828057.36999995</v>
      </c>
      <c r="C24" s="40">
        <v>22903983.566385299</v>
      </c>
      <c r="E24" s="41">
        <v>214477863.06999996</v>
      </c>
      <c r="F24" s="40">
        <v>10626512.024660612</v>
      </c>
      <c r="H24" s="38">
        <f t="shared" si="9"/>
        <v>202.82805736999995</v>
      </c>
      <c r="I24" s="38">
        <f t="shared" si="6"/>
        <v>22.9039835663853</v>
      </c>
      <c r="J24" s="38">
        <f t="shared" si="7"/>
        <v>0</v>
      </c>
      <c r="K24" s="38">
        <f t="shared" si="8"/>
        <v>214.47786306999996</v>
      </c>
      <c r="L24" s="38">
        <f t="shared" si="10"/>
        <v>10.626512024660611</v>
      </c>
    </row>
    <row r="25" spans="1:12" x14ac:dyDescent="0.25">
      <c r="A25" s="40" t="s">
        <v>43</v>
      </c>
      <c r="B25" s="42">
        <v>202133574.09</v>
      </c>
      <c r="C25" s="40">
        <v>174246457.91</v>
      </c>
      <c r="E25" s="41">
        <v>75634043.379999995</v>
      </c>
      <c r="F25" s="40">
        <v>73832265.909999996</v>
      </c>
      <c r="H25" s="38">
        <f t="shared" si="9"/>
        <v>202.13357409</v>
      </c>
      <c r="I25" s="38">
        <f t="shared" si="6"/>
        <v>174.24645791</v>
      </c>
      <c r="J25" s="38">
        <f t="shared" si="7"/>
        <v>0</v>
      </c>
      <c r="K25" s="38">
        <f t="shared" si="8"/>
        <v>75.634043379999994</v>
      </c>
      <c r="L25" s="38">
        <f t="shared" si="10"/>
        <v>73.83226590999999</v>
      </c>
    </row>
    <row r="26" spans="1:12" x14ac:dyDescent="0.25">
      <c r="A26" s="40" t="s">
        <v>44</v>
      </c>
      <c r="B26" s="42">
        <v>102065726.51000001</v>
      </c>
      <c r="C26" s="40">
        <v>78791109.150000006</v>
      </c>
      <c r="E26" s="41">
        <v>21921550.039999999</v>
      </c>
      <c r="F26" s="40">
        <v>18532223.399999999</v>
      </c>
      <c r="H26" s="38">
        <f t="shared" si="9"/>
        <v>102.06572651</v>
      </c>
      <c r="I26" s="38">
        <f t="shared" ref="I26:I39" si="11">C26/1000000</f>
        <v>78.791109150000011</v>
      </c>
      <c r="J26" s="38">
        <f t="shared" ref="J26:J39" si="12">D26/1000000</f>
        <v>0</v>
      </c>
      <c r="K26" s="38">
        <f t="shared" ref="K26:K39" si="13">E26/1000000</f>
        <v>21.92155004</v>
      </c>
      <c r="L26" s="38">
        <f t="shared" si="10"/>
        <v>18.532223399999999</v>
      </c>
    </row>
    <row r="27" spans="1:12" x14ac:dyDescent="0.25">
      <c r="A27" s="40" t="s">
        <v>45</v>
      </c>
      <c r="B27" s="42">
        <v>68023000</v>
      </c>
      <c r="C27" s="40">
        <v>44768557.400000006</v>
      </c>
      <c r="E27" s="41">
        <v>22407000</v>
      </c>
      <c r="F27" s="40">
        <v>10500806.879999997</v>
      </c>
      <c r="H27" s="38">
        <f t="shared" ref="H27:H39" si="14">B27/1000000</f>
        <v>68.022999999999996</v>
      </c>
      <c r="I27" s="38">
        <f t="shared" si="11"/>
        <v>44.768557400000006</v>
      </c>
      <c r="J27" s="38">
        <f t="shared" si="12"/>
        <v>0</v>
      </c>
      <c r="K27" s="38">
        <f t="shared" si="13"/>
        <v>22.407</v>
      </c>
      <c r="L27" s="38">
        <f t="shared" ref="L27:L39" si="15">F27/1000000</f>
        <v>10.500806879999997</v>
      </c>
    </row>
    <row r="28" spans="1:12" x14ac:dyDescent="0.25">
      <c r="A28" s="40" t="s">
        <v>46</v>
      </c>
      <c r="B28" s="42">
        <v>34058771.419999994</v>
      </c>
      <c r="C28" s="40">
        <v>30426428.699999645</v>
      </c>
      <c r="E28" s="41">
        <v>9480111.9246700015</v>
      </c>
      <c r="F28" s="40">
        <v>10010927.831285259</v>
      </c>
      <c r="H28" s="38">
        <f t="shared" si="14"/>
        <v>34.058771419999992</v>
      </c>
      <c r="I28" s="38">
        <f t="shared" si="11"/>
        <v>30.426428699999644</v>
      </c>
      <c r="J28" s="38">
        <f t="shared" si="12"/>
        <v>0</v>
      </c>
      <c r="K28" s="38">
        <f t="shared" si="13"/>
        <v>9.4801119246700019</v>
      </c>
      <c r="L28" s="38">
        <f t="shared" si="15"/>
        <v>10.010927831285258</v>
      </c>
    </row>
    <row r="29" spans="1:12" x14ac:dyDescent="0.25">
      <c r="A29" s="40" t="s">
        <v>47</v>
      </c>
      <c r="B29" s="42">
        <v>28329575.920000002</v>
      </c>
      <c r="C29" s="40">
        <v>21391844</v>
      </c>
      <c r="E29" s="41">
        <v>20118132.771593999</v>
      </c>
      <c r="F29" s="40">
        <v>13552022</v>
      </c>
      <c r="H29" s="38">
        <f t="shared" si="14"/>
        <v>28.329575920000003</v>
      </c>
      <c r="I29" s="38">
        <f t="shared" si="11"/>
        <v>21.391843999999999</v>
      </c>
      <c r="J29" s="38">
        <f t="shared" si="12"/>
        <v>0</v>
      </c>
      <c r="K29" s="38">
        <f t="shared" si="13"/>
        <v>20.118132771593999</v>
      </c>
      <c r="L29" s="38">
        <f t="shared" si="15"/>
        <v>13.552021999999999</v>
      </c>
    </row>
    <row r="30" spans="1:12" x14ac:dyDescent="0.25">
      <c r="A30" s="40" t="s">
        <v>48</v>
      </c>
      <c r="B30" s="42">
        <v>19863921.437380999</v>
      </c>
      <c r="C30" s="40">
        <v>17738473.461493216</v>
      </c>
      <c r="E30" s="41">
        <v>10539991.554153001</v>
      </c>
      <c r="F30" s="40">
        <v>8564636.3900004327</v>
      </c>
      <c r="H30" s="38">
        <f t="shared" si="14"/>
        <v>19.863921437380998</v>
      </c>
      <c r="I30" s="38">
        <f t="shared" si="11"/>
        <v>17.738473461493218</v>
      </c>
      <c r="J30" s="38">
        <f t="shared" si="12"/>
        <v>0</v>
      </c>
      <c r="K30" s="38">
        <f t="shared" si="13"/>
        <v>10.539991554153001</v>
      </c>
      <c r="L30" s="38">
        <f t="shared" si="15"/>
        <v>8.5646363900004321</v>
      </c>
    </row>
    <row r="31" spans="1:12" x14ac:dyDescent="0.25">
      <c r="A31" s="40" t="s">
        <v>49</v>
      </c>
      <c r="B31" s="42">
        <v>16427749</v>
      </c>
      <c r="C31" s="40">
        <v>16247027.309999999</v>
      </c>
      <c r="E31" s="41">
        <v>524400</v>
      </c>
      <c r="F31" s="40">
        <v>202294.74</v>
      </c>
      <c r="H31" s="38">
        <f t="shared" si="14"/>
        <v>16.427748999999999</v>
      </c>
      <c r="I31" s="38">
        <f t="shared" si="11"/>
        <v>16.24702731</v>
      </c>
      <c r="J31" s="38">
        <f t="shared" si="12"/>
        <v>0</v>
      </c>
      <c r="K31" s="38">
        <f t="shared" si="13"/>
        <v>0.52439999999999998</v>
      </c>
      <c r="L31" s="38">
        <f t="shared" si="15"/>
        <v>0.20229474</v>
      </c>
    </row>
    <row r="32" spans="1:12" x14ac:dyDescent="0.25">
      <c r="A32" s="40" t="s">
        <v>50</v>
      </c>
      <c r="B32" s="42">
        <v>9675438.9700000007</v>
      </c>
      <c r="C32" s="40">
        <v>6176852.8700000001</v>
      </c>
      <c r="E32" s="41">
        <v>5451378.3031059997</v>
      </c>
      <c r="F32" s="40">
        <v>4278287.5599998683</v>
      </c>
      <c r="H32" s="38">
        <f t="shared" si="14"/>
        <v>9.6754389700000001</v>
      </c>
      <c r="I32" s="38">
        <f t="shared" si="11"/>
        <v>6.1768528700000003</v>
      </c>
      <c r="J32" s="38">
        <f t="shared" si="12"/>
        <v>0</v>
      </c>
      <c r="K32" s="38">
        <f t="shared" si="13"/>
        <v>5.4513783031059999</v>
      </c>
      <c r="L32" s="38">
        <f t="shared" si="15"/>
        <v>4.2782875599998684</v>
      </c>
    </row>
    <row r="33" spans="1:12" x14ac:dyDescent="0.25">
      <c r="A33" s="40" t="s">
        <v>51</v>
      </c>
      <c r="B33" s="42">
        <v>8912675.0799999982</v>
      </c>
      <c r="C33" s="40">
        <v>10368042.59372798</v>
      </c>
      <c r="E33" s="41">
        <v>5147024.59</v>
      </c>
      <c r="F33" s="40">
        <v>4194012.6732644066</v>
      </c>
      <c r="H33" s="38">
        <f t="shared" si="14"/>
        <v>8.9126750799999979</v>
      </c>
      <c r="I33" s="38">
        <f t="shared" si="11"/>
        <v>10.36804259372798</v>
      </c>
      <c r="J33" s="38">
        <f t="shared" si="12"/>
        <v>0</v>
      </c>
      <c r="K33" s="38">
        <f t="shared" si="13"/>
        <v>5.14702459</v>
      </c>
      <c r="L33" s="38">
        <f t="shared" si="15"/>
        <v>4.1940126732644067</v>
      </c>
    </row>
    <row r="34" spans="1:12" x14ac:dyDescent="0.25">
      <c r="A34" s="40" t="s">
        <v>52</v>
      </c>
      <c r="B34" s="42">
        <v>8906925.9000000004</v>
      </c>
      <c r="C34" s="40">
        <v>10454481.850000001</v>
      </c>
      <c r="E34" s="41">
        <v>4449298.21</v>
      </c>
      <c r="F34" s="40">
        <v>2010230.6700000002</v>
      </c>
      <c r="H34" s="38">
        <f t="shared" si="14"/>
        <v>8.906925900000001</v>
      </c>
      <c r="I34" s="38">
        <f t="shared" si="11"/>
        <v>10.454481850000002</v>
      </c>
      <c r="J34" s="38">
        <f t="shared" si="12"/>
        <v>0</v>
      </c>
      <c r="K34" s="38">
        <f t="shared" si="13"/>
        <v>4.4492982100000003</v>
      </c>
      <c r="L34" s="38">
        <f t="shared" si="15"/>
        <v>2.0102306700000003</v>
      </c>
    </row>
    <row r="35" spans="1:12" x14ac:dyDescent="0.25">
      <c r="A35" s="40" t="s">
        <v>53</v>
      </c>
      <c r="B35" s="42">
        <v>6935357.0100000007</v>
      </c>
      <c r="C35" s="40">
        <v>1949284.4100000001</v>
      </c>
      <c r="E35" s="41">
        <v>965361.81448000006</v>
      </c>
      <c r="F35" s="40">
        <v>774103.75999999733</v>
      </c>
      <c r="H35" s="38">
        <f t="shared" si="14"/>
        <v>6.9353570100000006</v>
      </c>
      <c r="I35" s="38">
        <f t="shared" si="11"/>
        <v>1.9492844100000002</v>
      </c>
      <c r="J35" s="38">
        <f t="shared" si="12"/>
        <v>0</v>
      </c>
      <c r="K35" s="38">
        <f t="shared" si="13"/>
        <v>0.96536181448000002</v>
      </c>
      <c r="L35" s="38">
        <f t="shared" si="15"/>
        <v>0.77410375999999737</v>
      </c>
    </row>
    <row r="36" spans="1:12" x14ac:dyDescent="0.25">
      <c r="A36" s="40" t="s">
        <v>54</v>
      </c>
      <c r="B36" s="42">
        <v>5443413.4223189997</v>
      </c>
      <c r="C36" s="40">
        <v>5175183.8</v>
      </c>
      <c r="E36" s="41">
        <v>3761596.3077789997</v>
      </c>
      <c r="F36" s="40">
        <v>2738600.7420000019</v>
      </c>
      <c r="H36" s="38">
        <f t="shared" si="14"/>
        <v>5.4434134223189998</v>
      </c>
      <c r="I36" s="38">
        <f t="shared" si="11"/>
        <v>5.1751838000000001</v>
      </c>
      <c r="J36" s="38">
        <f t="shared" si="12"/>
        <v>0</v>
      </c>
      <c r="K36" s="38">
        <f t="shared" si="13"/>
        <v>3.7615963077789996</v>
      </c>
      <c r="L36" s="38">
        <f t="shared" si="15"/>
        <v>2.7386007420000018</v>
      </c>
    </row>
    <row r="37" spans="1:12" x14ac:dyDescent="0.25">
      <c r="A37" s="40" t="s">
        <v>73</v>
      </c>
      <c r="B37" s="42">
        <v>5431357</v>
      </c>
      <c r="C37" s="40">
        <v>2927533</v>
      </c>
      <c r="E37" s="41">
        <v>473953.92201500002</v>
      </c>
      <c r="F37" s="40">
        <v>1142141</v>
      </c>
      <c r="H37" s="38">
        <f t="shared" si="14"/>
        <v>5.4313570000000002</v>
      </c>
      <c r="I37" s="38">
        <f t="shared" si="11"/>
        <v>2.9275329999999999</v>
      </c>
      <c r="J37" s="38">
        <f t="shared" si="12"/>
        <v>0</v>
      </c>
      <c r="K37" s="38">
        <f t="shared" si="13"/>
        <v>0.47395392201500003</v>
      </c>
      <c r="L37" s="38">
        <f t="shared" si="15"/>
        <v>1.1421410000000001</v>
      </c>
    </row>
    <row r="38" spans="1:12" x14ac:dyDescent="0.25">
      <c r="A38" s="40" t="s">
        <v>55</v>
      </c>
      <c r="B38" s="42">
        <v>4329603</v>
      </c>
      <c r="E38" s="41">
        <v>168344</v>
      </c>
      <c r="H38" s="38">
        <f t="shared" si="14"/>
        <v>4.3296029999999996</v>
      </c>
      <c r="I38" s="38">
        <f t="shared" si="11"/>
        <v>0</v>
      </c>
      <c r="J38" s="38">
        <f t="shared" si="12"/>
        <v>0</v>
      </c>
      <c r="K38" s="38">
        <f t="shared" si="13"/>
        <v>0.16834399999999999</v>
      </c>
      <c r="L38" s="38">
        <f t="shared" si="15"/>
        <v>0</v>
      </c>
    </row>
    <row r="39" spans="1:12" x14ac:dyDescent="0.25">
      <c r="A39" s="40"/>
      <c r="B39" s="42">
        <v>3656650060.1694665</v>
      </c>
      <c r="C39" s="40">
        <v>2987660370.9697795</v>
      </c>
      <c r="E39" s="41">
        <v>1559998097.4862328</v>
      </c>
      <c r="F39" s="40">
        <v>1168067076.6218531</v>
      </c>
      <c r="H39" s="38">
        <f t="shared" si="14"/>
        <v>3656.6500601694665</v>
      </c>
      <c r="I39" s="38">
        <f t="shared" si="11"/>
        <v>2987.6603709697797</v>
      </c>
      <c r="J39" s="38">
        <f t="shared" si="12"/>
        <v>0</v>
      </c>
      <c r="K39" s="38">
        <f t="shared" si="13"/>
        <v>1559.9980974862328</v>
      </c>
      <c r="L39" s="38">
        <f t="shared" si="15"/>
        <v>1168.0670766218532</v>
      </c>
    </row>
  </sheetData>
  <autoFilter ref="A14:L39" xr:uid="{DDFE5E47-D8C0-4183-A63D-2926D00F36B1}"/>
  <sortState xmlns:xlrd2="http://schemas.microsoft.com/office/spreadsheetml/2017/richdata2" ref="A15:F38">
    <sortCondition descending="1" ref="B15:B38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96DA0F-A0E9-4575-8DFB-3CA0B1FF8131}"/>
</file>

<file path=customXml/itemProps2.xml><?xml version="1.0" encoding="utf-8"?>
<ds:datastoreItem xmlns:ds="http://schemas.openxmlformats.org/officeDocument/2006/customXml" ds:itemID="{BF8B9340-47D1-4AC0-8AB2-206C733DB8E0}"/>
</file>

<file path=customXml/itemProps3.xml><?xml version="1.0" encoding="utf-8"?>
<ds:datastoreItem xmlns:ds="http://schemas.openxmlformats.org/officeDocument/2006/customXml" ds:itemID="{ADBD9BC4-2EB3-408B-9524-7CFB7B6436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2012-05-01T11:47:49Z</dcterms:created>
  <dcterms:modified xsi:type="dcterms:W3CDTF">2024-06-01T13:01:14Z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