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FY2022\"/>
    </mc:Choice>
  </mc:AlternateContent>
  <xr:revisionPtr revIDLastSave="0" documentId="13_ncr:1_{5E55CFCC-00BE-4C0E-AE07-65F00FAED9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1" l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B26" i="1"/>
  <c r="C26" i="1"/>
  <c r="E26" i="1"/>
  <c r="F26" i="1"/>
  <c r="B27" i="1"/>
  <c r="C27" i="1"/>
  <c r="E27" i="1"/>
  <c r="F27" i="1"/>
  <c r="B28" i="1"/>
  <c r="C28" i="1"/>
  <c r="E28" i="1"/>
  <c r="F28" i="1"/>
  <c r="H57" i="1"/>
  <c r="I57" i="1"/>
  <c r="B6" i="1"/>
  <c r="C6" i="1"/>
  <c r="E6" i="1"/>
  <c r="F6" i="1"/>
  <c r="B7" i="1"/>
  <c r="C7" i="1"/>
  <c r="E7" i="1"/>
  <c r="F7" i="1"/>
  <c r="B8" i="1"/>
  <c r="C8" i="1"/>
  <c r="E8" i="1"/>
  <c r="F8" i="1"/>
  <c r="B9" i="1"/>
  <c r="C9" i="1"/>
  <c r="E9" i="1"/>
  <c r="F9" i="1"/>
  <c r="B10" i="1"/>
  <c r="C10" i="1"/>
  <c r="E10" i="1"/>
  <c r="F10" i="1"/>
  <c r="B11" i="1"/>
  <c r="C11" i="1"/>
  <c r="E11" i="1"/>
  <c r="F11" i="1"/>
  <c r="B12" i="1"/>
  <c r="C12" i="1"/>
  <c r="E12" i="1"/>
  <c r="F12" i="1"/>
  <c r="B13" i="1"/>
  <c r="C13" i="1"/>
  <c r="E13" i="1"/>
  <c r="F13" i="1"/>
  <c r="B14" i="1"/>
  <c r="C14" i="1"/>
  <c r="E14" i="1"/>
  <c r="F14" i="1"/>
  <c r="B15" i="1"/>
  <c r="C15" i="1"/>
  <c r="E15" i="1"/>
  <c r="F15" i="1"/>
  <c r="B16" i="1"/>
  <c r="C16" i="1"/>
  <c r="E16" i="1"/>
  <c r="F16" i="1"/>
  <c r="B17" i="1"/>
  <c r="C17" i="1"/>
  <c r="E17" i="1"/>
  <c r="F17" i="1"/>
  <c r="B18" i="1"/>
  <c r="C18" i="1"/>
  <c r="E18" i="1"/>
  <c r="F18" i="1"/>
  <c r="B19" i="1"/>
  <c r="C19" i="1"/>
  <c r="E19" i="1"/>
  <c r="F19" i="1"/>
  <c r="B20" i="1"/>
  <c r="C20" i="1"/>
  <c r="E20" i="1"/>
  <c r="F20" i="1"/>
  <c r="B21" i="1"/>
  <c r="C21" i="1"/>
  <c r="E21" i="1"/>
  <c r="F21" i="1"/>
  <c r="B22" i="1"/>
  <c r="C22" i="1"/>
  <c r="E22" i="1"/>
  <c r="F22" i="1"/>
  <c r="B23" i="1"/>
  <c r="C23" i="1"/>
  <c r="E23" i="1"/>
  <c r="F23" i="1"/>
  <c r="B24" i="1"/>
  <c r="C24" i="1"/>
  <c r="E24" i="1"/>
  <c r="F24" i="1"/>
  <c r="B25" i="1"/>
  <c r="C25" i="1"/>
  <c r="E25" i="1"/>
  <c r="F25" i="1"/>
  <c r="B5" i="1"/>
  <c r="H6" i="1" s="1"/>
  <c r="H39" i="1"/>
  <c r="I39" i="1"/>
  <c r="H40" i="1"/>
  <c r="I40" i="1"/>
  <c r="H41" i="1"/>
  <c r="I41" i="1"/>
  <c r="H42" i="1"/>
  <c r="I42" i="1"/>
  <c r="H45" i="1"/>
  <c r="I45" i="1"/>
  <c r="H46" i="1"/>
  <c r="I46" i="1"/>
  <c r="H47" i="1"/>
  <c r="I47" i="1"/>
  <c r="H53" i="1"/>
  <c r="I53" i="1"/>
  <c r="H54" i="1"/>
  <c r="I54" i="1"/>
  <c r="H55" i="1"/>
  <c r="I55" i="1"/>
  <c r="H56" i="1"/>
  <c r="I56" i="1"/>
  <c r="H58" i="1"/>
  <c r="I58" i="1"/>
  <c r="H59" i="1"/>
  <c r="I59" i="1"/>
  <c r="H37" i="1"/>
  <c r="I37" i="1"/>
  <c r="H38" i="1"/>
  <c r="I38" i="1"/>
  <c r="H43" i="1"/>
  <c r="I43" i="1"/>
  <c r="H44" i="1"/>
  <c r="I44" i="1"/>
  <c r="H49" i="1"/>
  <c r="I49" i="1"/>
  <c r="H50" i="1"/>
  <c r="I50" i="1"/>
  <c r="H52" i="1"/>
  <c r="I52" i="1"/>
  <c r="I36" i="1"/>
  <c r="H36" i="1"/>
  <c r="I48" i="1"/>
  <c r="H48" i="1"/>
  <c r="I51" i="1"/>
  <c r="H51" i="1"/>
  <c r="C5" i="1"/>
  <c r="I5" i="1" s="1"/>
  <c r="E5" i="1"/>
  <c r="F5" i="1"/>
  <c r="D24" i="1" l="1"/>
  <c r="D20" i="1"/>
  <c r="D19" i="1"/>
  <c r="D18" i="1"/>
  <c r="G28" i="1"/>
  <c r="G25" i="1"/>
  <c r="G23" i="1"/>
  <c r="G22" i="1"/>
  <c r="G21" i="1"/>
  <c r="D6" i="1"/>
  <c r="D28" i="1"/>
  <c r="G20" i="1"/>
  <c r="G26" i="1"/>
  <c r="D17" i="1"/>
  <c r="D16" i="1"/>
  <c r="D15" i="1"/>
  <c r="D27" i="1"/>
  <c r="D14" i="1"/>
  <c r="D26" i="1"/>
  <c r="G27" i="1"/>
  <c r="D12" i="1"/>
  <c r="G11" i="1"/>
  <c r="G10" i="1"/>
  <c r="G9" i="1"/>
  <c r="I28" i="1"/>
  <c r="I26" i="1"/>
  <c r="I27" i="1"/>
  <c r="H28" i="1"/>
  <c r="H27" i="1"/>
  <c r="H26" i="1"/>
  <c r="G18" i="1"/>
  <c r="G14" i="1"/>
  <c r="G12" i="1"/>
  <c r="G24" i="1"/>
  <c r="D23" i="1"/>
  <c r="D22" i="1"/>
  <c r="D21" i="1"/>
  <c r="G15" i="1"/>
  <c r="G13" i="1"/>
  <c r="G8" i="1"/>
  <c r="D25" i="1"/>
  <c r="G19" i="1"/>
  <c r="G17" i="1"/>
  <c r="G16" i="1"/>
  <c r="D11" i="1"/>
  <c r="D10" i="1"/>
  <c r="D9" i="1"/>
  <c r="D13" i="1"/>
  <c r="D8" i="1"/>
  <c r="D7" i="1"/>
  <c r="H5" i="1"/>
  <c r="G7" i="1"/>
  <c r="G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G5" i="1"/>
  <c r="D5" i="1"/>
</calcChain>
</file>

<file path=xl/sharedStrings.xml><?xml version="1.0" encoding="utf-8"?>
<sst xmlns="http://schemas.openxmlformats.org/spreadsheetml/2006/main" count="83" uniqueCount="40">
  <si>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</si>
  <si>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</si>
  <si>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</si>
  <si>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</si>
  <si>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</si>
  <si>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</si>
  <si>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</si>
  <si>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</si>
  <si>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</si>
  <si>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</si>
  <si>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</si>
  <si>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</si>
  <si>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</si>
  <si>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</si>
  <si>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</si>
  <si>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</si>
  <si>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</si>
  <si>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</si>
  <si>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</si>
  <si>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</si>
  <si>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</si>
  <si>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</si>
  <si>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</si>
  <si>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</si>
  <si>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</si>
  <si>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</si>
  <si>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</si>
  <si>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</si>
  <si>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</si>
  <si>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</si>
  <si>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</si>
  <si>
    <t>Health</t>
  </si>
  <si>
    <t>Supplementary insurance</t>
  </si>
  <si>
    <t>Railway, aircraft and ships</t>
  </si>
  <si>
    <t>Carriers' liability (air and sea)</t>
  </si>
  <si>
    <t>Marriage and birth</t>
  </si>
  <si>
    <t>Financial loss</t>
  </si>
  <si>
    <t>Suretyship</t>
  </si>
  <si>
    <t xml:space="preserve">Aircraft &amp; ships liability 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</si>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</sst>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л_в_-;\-* #,##0\ _л_в_-;_-* &quot;-&quot;??\ _л_в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2" fillId="0" borderId="0"/>
    <xf numFmtId="0" fontId="12" fillId="0" borderId="0"/>
  </cellStyleXfs>
  <cellXfs count="33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/>
    <xf numFmtId="0" fontId="7" fillId="0" borderId="0" xfId="2" applyFont="1"/>
    <xf numFmtId="0" fontId="6" fillId="2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2" fillId="6" borderId="1" xfId="1" applyFont="1" applyFill="1" applyBorder="1"/>
    <xf numFmtId="0" fontId="4" fillId="0" borderId="0" xfId="0" applyFont="1"/>
    <xf numFmtId="164" fontId="9" fillId="0" borderId="1" xfId="1" applyFont="1" applyBorder="1"/>
    <xf numFmtId="0" fontId="10" fillId="0" borderId="1" xfId="0" applyFont="1" applyBorder="1"/>
    <xf numFmtId="164" fontId="10" fillId="0" borderId="1" xfId="1" applyFont="1" applyBorder="1"/>
    <xf numFmtId="0" fontId="10" fillId="0" borderId="0" xfId="0" applyFont="1"/>
    <xf numFmtId="0" fontId="8" fillId="0" borderId="2" xfId="0" applyFont="1" applyBorder="1"/>
    <xf numFmtId="3" fontId="3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164" fontId="11" fillId="0" borderId="1" xfId="1" applyFont="1" applyBorder="1"/>
    <xf numFmtId="0" fontId="9" fillId="0" borderId="0" xfId="0" applyFont="1"/>
    <xf numFmtId="164" fontId="3" fillId="0" borderId="1" xfId="1" applyFont="1" applyBorder="1" applyAlignment="1">
      <alignment horizontal="left" indent="5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/>
    </xf>
  </cellXfs>
  <cellStyles count="5">
    <cellStyle name="Comma" xfId="1" builtinId="3"/>
    <cellStyle name="Normal" xfId="0" builtinId="0"/>
    <cellStyle name="Normal 3 2" xfId="3" xr:uid="{00000000-0005-0000-0000-000002000000}"/>
    <cellStyle name="Normal 5" xfId="4" xr:uid="{00000000-0005-0000-0000-000003000000}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view="pageBreakPreview" zoomScale="115" zoomScaleNormal="100" zoomScaleSheetLayoutView="115" workbookViewId="0">
      <selection activeCell="A32" sqref="A32"/>
    </sheetView>
  </sheetViews>
  <sheetFormatPr defaultRowHeight="12.75" x14ac:dyDescent="0.2"/>
  <cols>
    <col min="1" max="1" width="27.85546875" style="4" customWidth="1"/>
    <col min="2" max="2" width="13" style="4" bestFit="1" customWidth="1"/>
    <col min="3" max="3" width="13.28515625" style="4" customWidth="1"/>
    <col min="4" max="4" width="10" style="4" bestFit="1" customWidth="1"/>
    <col min="5" max="6" width="13" style="4" bestFit="1" customWidth="1"/>
    <col min="7" max="7" width="10" style="4" bestFit="1" customWidth="1"/>
    <col min="8" max="9" width="11.140625" style="4" bestFit="1" customWidth="1"/>
    <col min="10" max="10" width="10.7109375" style="4" customWidth="1"/>
    <col min="11" max="12" width="10.28515625" style="4" bestFit="1" customWidth="1"/>
    <col min="13" max="16384" width="9.140625" style="4"/>
  </cols>
  <sheetData>
    <row r="1" spans="1:10" x14ac:dyDescent="0.2">
      <c r="A1" s="10" t="s">
        <v>39</v>
      </c>
      <c r="B1" s="21"/>
      <c r="C1" s="21"/>
      <c r="D1" s="21"/>
      <c r="E1" s="21"/>
      <c r="F1" s="21"/>
      <c r="G1" s="21"/>
      <c r="H1" s="21"/>
      <c r="I1" s="21"/>
    </row>
    <row r="2" spans="1:10" x14ac:dyDescent="0.2">
      <c r="A2" s="28" t="s">
        <v>0</v>
      </c>
      <c r="B2" s="29" t="s">
        <v>22</v>
      </c>
      <c r="C2" s="29"/>
      <c r="D2" s="29"/>
      <c r="E2" s="30" t="s">
        <v>23</v>
      </c>
      <c r="F2" s="30"/>
      <c r="G2" s="30"/>
      <c r="H2" s="31" t="s">
        <v>24</v>
      </c>
      <c r="I2" s="31"/>
    </row>
    <row r="3" spans="1:10" x14ac:dyDescent="0.2">
      <c r="A3" s="28"/>
      <c r="B3" s="11">
        <v>2022</v>
      </c>
      <c r="C3" s="11">
        <v>2021</v>
      </c>
      <c r="D3" s="11" t="s">
        <v>25</v>
      </c>
      <c r="E3" s="11">
        <v>2022</v>
      </c>
      <c r="F3" s="11">
        <v>2021</v>
      </c>
      <c r="G3" s="11" t="s">
        <v>25</v>
      </c>
      <c r="H3" s="11">
        <v>2022</v>
      </c>
      <c r="I3" s="11">
        <v>2021</v>
      </c>
    </row>
    <row r="4" spans="1:10" x14ac:dyDescent="0.2">
      <c r="A4" s="28"/>
      <c r="B4" s="8" t="s">
        <v>30</v>
      </c>
      <c r="C4" s="8" t="s">
        <v>30</v>
      </c>
      <c r="D4" s="8" t="s">
        <v>26</v>
      </c>
      <c r="E4" s="8" t="s">
        <v>30</v>
      </c>
      <c r="F4" s="8" t="s">
        <v>30</v>
      </c>
      <c r="G4" s="8" t="s">
        <v>26</v>
      </c>
      <c r="H4" s="8" t="s">
        <v>26</v>
      </c>
      <c r="I4" s="8" t="s">
        <v>26</v>
      </c>
    </row>
    <row r="5" spans="1:10" s="10" customFormat="1" x14ac:dyDescent="0.2">
      <c r="A5" s="9" t="s">
        <v>1</v>
      </c>
      <c r="B5" s="15">
        <f>B36/1.95583</f>
        <v>1847.323495043534</v>
      </c>
      <c r="C5" s="15">
        <f t="shared" ref="C5:F5" si="0">C36/1.95583</f>
        <v>1666.1730735902877</v>
      </c>
      <c r="D5" s="15">
        <f>B5*100/C5-100</f>
        <v>10.872245166157995</v>
      </c>
      <c r="E5" s="15">
        <f t="shared" si="0"/>
        <v>734.61518169876558</v>
      </c>
      <c r="F5" s="15">
        <f t="shared" si="0"/>
        <v>663.10223273618772</v>
      </c>
      <c r="G5" s="15">
        <f>E5*100/F5-100</f>
        <v>10.784603856254677</v>
      </c>
      <c r="H5" s="15">
        <f>B5*100/$B$5</f>
        <v>100</v>
      </c>
      <c r="I5" s="15">
        <f>C5*100/$C$5</f>
        <v>100.00000000000001</v>
      </c>
    </row>
    <row r="6" spans="1:10" s="10" customFormat="1" x14ac:dyDescent="0.2">
      <c r="A6" s="9" t="s">
        <v>2</v>
      </c>
      <c r="B6" s="15">
        <f t="shared" ref="B6:C6" si="1">B37/1.95583</f>
        <v>319.7570035950032</v>
      </c>
      <c r="C6" s="15">
        <f t="shared" si="1"/>
        <v>310.59404912232498</v>
      </c>
      <c r="D6" s="15">
        <f t="shared" ref="D6:D25" si="2">B6*100/C6-100</f>
        <v>2.9501384519667511</v>
      </c>
      <c r="E6" s="15">
        <f t="shared" ref="E6:F6" si="3">E37/1.95583</f>
        <v>137.39196872941079</v>
      </c>
      <c r="F6" s="15">
        <f t="shared" si="3"/>
        <v>120.58490441805152</v>
      </c>
      <c r="G6" s="15">
        <f t="shared" ref="G6:G25" si="4">E6*100/F6-100</f>
        <v>13.937950519155748</v>
      </c>
      <c r="H6" s="15">
        <f t="shared" ref="H6:H25" si="5">B6*100/$B$5</f>
        <v>17.309204611586875</v>
      </c>
      <c r="I6" s="15">
        <f t="shared" ref="I6:I25" si="6">C6*100/$C$5</f>
        <v>18.641163636923597</v>
      </c>
    </row>
    <row r="7" spans="1:10" x14ac:dyDescent="0.2">
      <c r="A7" s="1" t="s">
        <v>3</v>
      </c>
      <c r="B7" s="17">
        <f t="shared" ref="B7:C7" si="7">B38/1.95583</f>
        <v>122.8410692852345</v>
      </c>
      <c r="C7" s="17">
        <f t="shared" si="7"/>
        <v>114.63809487815843</v>
      </c>
      <c r="D7" s="17">
        <f t="shared" si="2"/>
        <v>7.1555397146075137</v>
      </c>
      <c r="E7" s="17">
        <f t="shared" ref="E7:F7" si="8">E38/1.95583</f>
        <v>84.935817921821183</v>
      </c>
      <c r="F7" s="17">
        <f t="shared" si="8"/>
        <v>75.019449530070517</v>
      </c>
      <c r="G7" s="17">
        <f t="shared" si="4"/>
        <v>13.218396634296582</v>
      </c>
      <c r="H7" s="17">
        <f t="shared" si="5"/>
        <v>6.6496782840051321</v>
      </c>
      <c r="I7" s="17">
        <f t="shared" si="6"/>
        <v>6.8803233406680269</v>
      </c>
      <c r="J7" s="26"/>
    </row>
    <row r="8" spans="1:10" x14ac:dyDescent="0.2">
      <c r="A8" s="1" t="s">
        <v>4</v>
      </c>
      <c r="B8" s="17">
        <f t="shared" ref="B8:C8" si="9">B39/1.95583</f>
        <v>113.06372548044772</v>
      </c>
      <c r="C8" s="17">
        <f t="shared" si="9"/>
        <v>125.58097270467769</v>
      </c>
      <c r="D8" s="17">
        <f t="shared" si="2"/>
        <v>-9.9674711500014723</v>
      </c>
      <c r="E8" s="17">
        <f t="shared" ref="E8:F8" si="10">E39/1.95583</f>
        <v>17.533113198917938</v>
      </c>
      <c r="F8" s="17">
        <f t="shared" si="10"/>
        <v>19.477355132375873</v>
      </c>
      <c r="G8" s="17">
        <f t="shared" si="4"/>
        <v>-9.9820633769014933</v>
      </c>
      <c r="H8" s="17">
        <f t="shared" si="5"/>
        <v>6.1204074859548765</v>
      </c>
      <c r="I8" s="17">
        <f t="shared" si="6"/>
        <v>7.5370905156974155</v>
      </c>
      <c r="J8" s="26"/>
    </row>
    <row r="9" spans="1:10" x14ac:dyDescent="0.2">
      <c r="A9" s="1" t="s">
        <v>35</v>
      </c>
      <c r="B9" s="17">
        <f t="shared" ref="B9:C9" si="11">B40/1.95583</f>
        <v>3.1632435516744004</v>
      </c>
      <c r="C9" s="17">
        <f t="shared" si="11"/>
        <v>3.5091515796994925</v>
      </c>
      <c r="D9" s="17">
        <f t="shared" si="2"/>
        <v>-9.8573122354182772</v>
      </c>
      <c r="E9" s="17">
        <f t="shared" ref="E9:F9" si="12">E40/1.95583</f>
        <v>3.7833399313121969</v>
      </c>
      <c r="F9" s="17">
        <f t="shared" si="12"/>
        <v>3.2038379496170144</v>
      </c>
      <c r="G9" s="17">
        <f t="shared" si="4"/>
        <v>18.087743225728886</v>
      </c>
      <c r="H9" s="17">
        <f t="shared" si="5"/>
        <v>0.17123387214862743</v>
      </c>
      <c r="I9" s="17">
        <f t="shared" si="6"/>
        <v>0.21061146859959359</v>
      </c>
      <c r="J9" s="26"/>
    </row>
    <row r="10" spans="1:10" s="16" customFormat="1" x14ac:dyDescent="0.2">
      <c r="A10" s="1" t="s">
        <v>32</v>
      </c>
      <c r="B10" s="17">
        <f t="shared" ref="B10:C10" si="13">B41/1.95583</f>
        <v>19.779880556581926</v>
      </c>
      <c r="C10" s="17">
        <f t="shared" si="13"/>
        <v>19.046426216341306</v>
      </c>
      <c r="D10" s="17">
        <f t="shared" si="2"/>
        <v>3.8508764421712698</v>
      </c>
      <c r="E10" s="17">
        <f t="shared" ref="E10:F10" si="14">E41/1.95583</f>
        <v>3.4227097307133332</v>
      </c>
      <c r="F10" s="17">
        <f t="shared" si="14"/>
        <v>3.568997338028352</v>
      </c>
      <c r="G10" s="17">
        <f t="shared" si="4"/>
        <v>-4.0988432733276596</v>
      </c>
      <c r="H10" s="17">
        <f t="shared" si="5"/>
        <v>1.0707318241581609</v>
      </c>
      <c r="I10" s="17">
        <f t="shared" si="6"/>
        <v>1.1431241158698995</v>
      </c>
      <c r="J10" s="20"/>
    </row>
    <row r="11" spans="1:10" s="10" customFormat="1" x14ac:dyDescent="0.2">
      <c r="A11" s="18" t="s">
        <v>5</v>
      </c>
      <c r="B11" s="17">
        <f t="shared" ref="B11:C11" si="15">B42/1.95583</f>
        <v>60.909084721064694</v>
      </c>
      <c r="C11" s="17">
        <f t="shared" si="15"/>
        <v>47.819403743448049</v>
      </c>
      <c r="D11" s="17">
        <f t="shared" si="2"/>
        <v>27.37315807583677</v>
      </c>
      <c r="E11" s="17">
        <f t="shared" ref="E11:F11" si="16">E42/1.95583</f>
        <v>27.716987946646153</v>
      </c>
      <c r="F11" s="17">
        <f t="shared" si="16"/>
        <v>19.315264467959761</v>
      </c>
      <c r="G11" s="17">
        <f t="shared" si="4"/>
        <v>43.497843338480862</v>
      </c>
      <c r="H11" s="17">
        <f t="shared" si="5"/>
        <v>3.2971531453200789</v>
      </c>
      <c r="I11" s="17">
        <f t="shared" si="6"/>
        <v>2.870014196088662</v>
      </c>
      <c r="J11" s="26"/>
    </row>
    <row r="12" spans="1:10" x14ac:dyDescent="0.2">
      <c r="A12" s="9" t="s">
        <v>6</v>
      </c>
      <c r="B12" s="15">
        <f t="shared" ref="B12:C12" si="17">B43/1.95583</f>
        <v>1527.5664914485308</v>
      </c>
      <c r="C12" s="15">
        <f t="shared" si="17"/>
        <v>1355.5790244679627</v>
      </c>
      <c r="D12" s="15">
        <f t="shared" si="2"/>
        <v>12.687380364864367</v>
      </c>
      <c r="E12" s="15">
        <f t="shared" ref="E12:F12" si="18">E43/1.95583</f>
        <v>597.22321296935479</v>
      </c>
      <c r="F12" s="15">
        <f t="shared" si="18"/>
        <v>542.51732831813615</v>
      </c>
      <c r="G12" s="15">
        <f t="shared" si="4"/>
        <v>10.083711947194928</v>
      </c>
      <c r="H12" s="15">
        <f t="shared" si="5"/>
        <v>82.690795388413136</v>
      </c>
      <c r="I12" s="15">
        <f t="shared" si="6"/>
        <v>81.358836363076406</v>
      </c>
    </row>
    <row r="13" spans="1:10" x14ac:dyDescent="0.2">
      <c r="A13" s="1" t="s">
        <v>7</v>
      </c>
      <c r="B13" s="17">
        <f t="shared" ref="B13:C13" si="19">B44/1.95583</f>
        <v>31.645612416974473</v>
      </c>
      <c r="C13" s="17">
        <f t="shared" si="19"/>
        <v>27.757679376929133</v>
      </c>
      <c r="D13" s="17">
        <f t="shared" si="2"/>
        <v>14.006693381136202</v>
      </c>
      <c r="E13" s="17">
        <f t="shared" ref="E13:F13" si="20">E44/1.95583</f>
        <v>7.1460423185701654</v>
      </c>
      <c r="F13" s="17">
        <f t="shared" si="20"/>
        <v>6.6288918967840615</v>
      </c>
      <c r="G13" s="17">
        <f t="shared" si="4"/>
        <v>7.8014610863845064</v>
      </c>
      <c r="H13" s="17">
        <f t="shared" si="5"/>
        <v>1.7130520183325397</v>
      </c>
      <c r="I13" s="17">
        <f t="shared" si="6"/>
        <v>1.6659541446745736</v>
      </c>
    </row>
    <row r="14" spans="1:10" x14ac:dyDescent="0.2">
      <c r="A14" s="1" t="s">
        <v>31</v>
      </c>
      <c r="B14" s="17">
        <f t="shared" ref="B14:C14" si="21">B45/1.95583</f>
        <v>47.336485338826357</v>
      </c>
      <c r="C14" s="17">
        <f t="shared" si="21"/>
        <v>41.440552438241042</v>
      </c>
      <c r="D14" s="17">
        <f t="shared" si="2"/>
        <v>14.227447641708068</v>
      </c>
      <c r="E14" s="17">
        <f t="shared" ref="E14:F14" si="22">E45/1.95583</f>
        <v>29.002545996844887</v>
      </c>
      <c r="F14" s="17">
        <f t="shared" si="22"/>
        <v>24.56391734757505</v>
      </c>
      <c r="G14" s="17">
        <f t="shared" si="4"/>
        <v>18.069710081108127</v>
      </c>
      <c r="H14" s="17">
        <f t="shared" si="5"/>
        <v>2.5624361659358872</v>
      </c>
      <c r="I14" s="17">
        <f t="shared" si="6"/>
        <v>2.4871697361513885</v>
      </c>
    </row>
    <row r="15" spans="1:10" x14ac:dyDescent="0.2">
      <c r="A15" s="1" t="s">
        <v>33</v>
      </c>
      <c r="B15" s="17">
        <f t="shared" ref="B15:C15" si="23">B46/1.95583</f>
        <v>13.589949234033735</v>
      </c>
      <c r="C15" s="17">
        <f t="shared" si="23"/>
        <v>10.860410877026222</v>
      </c>
      <c r="D15" s="17">
        <f t="shared" si="2"/>
        <v>25.13291981228349</v>
      </c>
      <c r="E15" s="17">
        <f t="shared" ref="E15:F15" si="24">E46/1.95583</f>
        <v>1.0610420100169915</v>
      </c>
      <c r="F15" s="17">
        <f t="shared" si="24"/>
        <v>1.3241211010206111</v>
      </c>
      <c r="G15" s="17">
        <f t="shared" si="4"/>
        <v>-19.868204713363639</v>
      </c>
      <c r="H15" s="17">
        <f t="shared" si="5"/>
        <v>0.73565616799094924</v>
      </c>
      <c r="I15" s="17">
        <f t="shared" si="6"/>
        <v>0.6518176922415444</v>
      </c>
    </row>
    <row r="16" spans="1:10" s="10" customFormat="1" x14ac:dyDescent="0.2">
      <c r="A16" s="1" t="s">
        <v>8</v>
      </c>
      <c r="B16" s="17">
        <f t="shared" ref="B16:C16" si="25">B47/1.95583</f>
        <v>26.27500115751824</v>
      </c>
      <c r="C16" s="17">
        <f t="shared" si="25"/>
        <v>11.99415057190507</v>
      </c>
      <c r="D16" s="17">
        <f t="shared" si="2"/>
        <v>119.06512678825655</v>
      </c>
      <c r="E16" s="17">
        <f t="shared" ref="E16:F16" si="26">E47/1.95583</f>
        <v>2.0602195311025158</v>
      </c>
      <c r="F16" s="17">
        <f t="shared" si="26"/>
        <v>2.8004119326555599</v>
      </c>
      <c r="G16" s="17">
        <f t="shared" si="4"/>
        <v>-26.431554333906092</v>
      </c>
      <c r="H16" s="17">
        <f t="shared" si="5"/>
        <v>1.4223280994376701</v>
      </c>
      <c r="I16" s="17">
        <f t="shared" si="6"/>
        <v>0.71986222572064174</v>
      </c>
    </row>
    <row r="17" spans="1:11" x14ac:dyDescent="0.2">
      <c r="A17" s="2" t="s">
        <v>9</v>
      </c>
      <c r="B17" s="25">
        <f t="shared" ref="B17:C17" si="27">B48/1.95583</f>
        <v>204.38855451464056</v>
      </c>
      <c r="C17" s="25">
        <f t="shared" si="27"/>
        <v>173.52501370485211</v>
      </c>
      <c r="D17" s="25">
        <f t="shared" si="2"/>
        <v>17.786220067548356</v>
      </c>
      <c r="E17" s="25">
        <f t="shared" ref="E17:F17" si="28">E48/1.95583</f>
        <v>37.270451537559346</v>
      </c>
      <c r="F17" s="25">
        <f t="shared" si="28"/>
        <v>34.868101146062187</v>
      </c>
      <c r="G17" s="25">
        <f t="shared" si="4"/>
        <v>6.8898228252629394</v>
      </c>
      <c r="H17" s="25">
        <f t="shared" si="5"/>
        <v>11.064036973655442</v>
      </c>
      <c r="I17" s="25">
        <f t="shared" si="6"/>
        <v>10.414585162568889</v>
      </c>
    </row>
    <row r="18" spans="1:11" x14ac:dyDescent="0.2">
      <c r="A18" s="3" t="s">
        <v>10</v>
      </c>
      <c r="B18" s="17">
        <f t="shared" ref="B18:C18" si="29">B49/1.95583</f>
        <v>176.35693255363179</v>
      </c>
      <c r="C18" s="17">
        <f t="shared" si="29"/>
        <v>161.61799839677317</v>
      </c>
      <c r="D18" s="17">
        <f t="shared" si="2"/>
        <v>9.1196118644375446</v>
      </c>
      <c r="E18" s="17">
        <f t="shared" ref="E18:F18" si="30">E49/1.95583</f>
        <v>35.669348272397492</v>
      </c>
      <c r="F18" s="17">
        <f t="shared" si="30"/>
        <v>33.051197123622636</v>
      </c>
      <c r="G18" s="17">
        <f t="shared" si="4"/>
        <v>7.9215017204432456</v>
      </c>
      <c r="H18" s="17">
        <f t="shared" si="5"/>
        <v>9.5466188259287943</v>
      </c>
      <c r="I18" s="17">
        <f t="shared" si="6"/>
        <v>9.6999526014735657</v>
      </c>
    </row>
    <row r="19" spans="1:11" s="10" customFormat="1" x14ac:dyDescent="0.2">
      <c r="A19" s="3" t="s">
        <v>11</v>
      </c>
      <c r="B19" s="17">
        <f t="shared" ref="B19:C19" si="31">B50/1.95583</f>
        <v>28.031621961008792</v>
      </c>
      <c r="C19" s="17">
        <f t="shared" si="31"/>
        <v>11.90701530807892</v>
      </c>
      <c r="D19" s="17">
        <f t="shared" si="2"/>
        <v>135.42106258979371</v>
      </c>
      <c r="E19" s="17">
        <f t="shared" ref="E19:F19" si="32">E50/1.95583</f>
        <v>1.6011032651618522</v>
      </c>
      <c r="F19" s="17">
        <f t="shared" si="32"/>
        <v>1.816904022439553</v>
      </c>
      <c r="G19" s="17">
        <f t="shared" si="4"/>
        <v>-11.877388932627582</v>
      </c>
      <c r="H19" s="17">
        <f t="shared" si="5"/>
        <v>1.5174181477266493</v>
      </c>
      <c r="I19" s="17">
        <f t="shared" si="6"/>
        <v>0.71463256109532214</v>
      </c>
    </row>
    <row r="20" spans="1:11" x14ac:dyDescent="0.2">
      <c r="A20" s="2" t="s">
        <v>12</v>
      </c>
      <c r="B20" s="25">
        <f t="shared" ref="B20:C20" si="33">B51/1.95583</f>
        <v>1005.2009510580942</v>
      </c>
      <c r="C20" s="25">
        <f t="shared" si="33"/>
        <v>962.31406267238231</v>
      </c>
      <c r="D20" s="25">
        <f t="shared" si="2"/>
        <v>4.4566415528225178</v>
      </c>
      <c r="E20" s="25">
        <f t="shared" ref="E20:F20" si="34">E51/1.95583</f>
        <v>490.90580721566812</v>
      </c>
      <c r="F20" s="25">
        <f t="shared" si="34"/>
        <v>457.87791231194996</v>
      </c>
      <c r="G20" s="25">
        <f t="shared" si="4"/>
        <v>7.2132535804034177</v>
      </c>
      <c r="H20" s="25">
        <f t="shared" si="5"/>
        <v>54.413910381971604</v>
      </c>
      <c r="I20" s="25">
        <f t="shared" si="6"/>
        <v>57.755948522129074</v>
      </c>
    </row>
    <row r="21" spans="1:11" x14ac:dyDescent="0.2">
      <c r="A21" s="3" t="s">
        <v>13</v>
      </c>
      <c r="B21" s="17">
        <f t="shared" ref="B21:C21" si="35">B52/1.95583</f>
        <v>420.5758608774791</v>
      </c>
      <c r="C21" s="17">
        <f t="shared" si="35"/>
        <v>364.21474722240686</v>
      </c>
      <c r="D21" s="17">
        <f t="shared" si="2"/>
        <v>15.474692907109414</v>
      </c>
      <c r="E21" s="17">
        <f t="shared" ref="E21:F21" si="36">E52/1.95583</f>
        <v>171.12293939242034</v>
      </c>
      <c r="F21" s="17">
        <f t="shared" si="36"/>
        <v>151.43096353686531</v>
      </c>
      <c r="G21" s="17">
        <f t="shared" si="4"/>
        <v>13.003929576635826</v>
      </c>
      <c r="H21" s="17">
        <f t="shared" si="5"/>
        <v>22.766768354644235</v>
      </c>
      <c r="I21" s="17">
        <f t="shared" si="6"/>
        <v>21.859358610182856</v>
      </c>
    </row>
    <row r="22" spans="1:11" x14ac:dyDescent="0.2">
      <c r="A22" s="3" t="s">
        <v>14</v>
      </c>
      <c r="B22" s="17">
        <f t="shared" ref="B22:C22" si="37">B53/1.95583</f>
        <v>584.62509018061508</v>
      </c>
      <c r="C22" s="17">
        <f t="shared" si="37"/>
        <v>598.09931544997551</v>
      </c>
      <c r="D22" s="17">
        <f t="shared" si="2"/>
        <v>-2.2528407776596708</v>
      </c>
      <c r="E22" s="17">
        <f t="shared" ref="E22:F22" si="38">E53/1.95583</f>
        <v>319.78286782324778</v>
      </c>
      <c r="F22" s="17">
        <f t="shared" si="38"/>
        <v>306.44694877508465</v>
      </c>
      <c r="G22" s="17">
        <f t="shared" si="4"/>
        <v>4.3517871858306449</v>
      </c>
      <c r="H22" s="17">
        <f t="shared" si="5"/>
        <v>31.647142027327369</v>
      </c>
      <c r="I22" s="17">
        <f t="shared" si="6"/>
        <v>35.896589911946222</v>
      </c>
    </row>
    <row r="23" spans="1:11" x14ac:dyDescent="0.2">
      <c r="A23" s="1" t="s">
        <v>34</v>
      </c>
      <c r="B23" s="17">
        <f t="shared" ref="B23:C23" si="39">B54/1.95583</f>
        <v>1.3057470383417784</v>
      </c>
      <c r="C23" s="17">
        <f t="shared" si="39"/>
        <v>3.478979696599398</v>
      </c>
      <c r="D23" s="17">
        <f t="shared" si="2"/>
        <v>-62.467529212139162</v>
      </c>
      <c r="E23" s="17">
        <f t="shared" ref="E23:F23" si="40">E54/1.95583</f>
        <v>1.2275637453152882E-2</v>
      </c>
      <c r="F23" s="17">
        <f t="shared" si="40"/>
        <v>2.0817172249121853E-2</v>
      </c>
      <c r="G23" s="17">
        <f t="shared" si="4"/>
        <v>-41.031196234297802</v>
      </c>
      <c r="H23" s="17">
        <f t="shared" si="5"/>
        <v>7.0683182552767093E-2</v>
      </c>
      <c r="I23" s="17">
        <f t="shared" si="6"/>
        <v>0.20880061931998786</v>
      </c>
    </row>
    <row r="24" spans="1:11" x14ac:dyDescent="0.2">
      <c r="A24" s="1" t="s">
        <v>15</v>
      </c>
      <c r="B24" s="17">
        <f t="shared" ref="B24:C24" si="41">B55/1.95583</f>
        <v>27.579902255156121</v>
      </c>
      <c r="C24" s="17">
        <f t="shared" si="41"/>
        <v>29.367348946738641</v>
      </c>
      <c r="D24" s="17">
        <f t="shared" si="2"/>
        <v>-6.0865102084096065</v>
      </c>
      <c r="E24" s="17">
        <f t="shared" ref="E24:F24" si="42">E55/1.95583</f>
        <v>4.3115723197392164</v>
      </c>
      <c r="F24" s="17">
        <f t="shared" si="42"/>
        <v>5.887103443176569</v>
      </c>
      <c r="G24" s="17">
        <f t="shared" si="4"/>
        <v>-26.762416163477951</v>
      </c>
      <c r="H24" s="17">
        <f t="shared" si="5"/>
        <v>1.4929654892147719</v>
      </c>
      <c r="I24" s="17">
        <f t="shared" si="6"/>
        <v>1.7625629301197119</v>
      </c>
    </row>
    <row r="25" spans="1:11" x14ac:dyDescent="0.2">
      <c r="A25" s="1" t="s">
        <v>29</v>
      </c>
      <c r="B25" s="17">
        <f t="shared" ref="B25:C25" si="43">B56/1.95583</f>
        <v>70.957905436729689</v>
      </c>
      <c r="C25" s="17">
        <f t="shared" si="43"/>
        <v>42.460517298467451</v>
      </c>
      <c r="D25" s="17">
        <f t="shared" si="2"/>
        <v>67.115028151790341</v>
      </c>
      <c r="E25" s="17">
        <f t="shared" ref="E25:F25" si="44">E56/1.95583</f>
        <v>1.9029941483443835</v>
      </c>
      <c r="F25" s="17">
        <f t="shared" si="44"/>
        <v>1.2104984112409778</v>
      </c>
      <c r="G25" s="17">
        <f t="shared" si="4"/>
        <v>57.207488309998979</v>
      </c>
      <c r="H25" s="17">
        <f t="shared" si="5"/>
        <v>3.8411196321117269</v>
      </c>
      <c r="I25" s="17">
        <f t="shared" si="6"/>
        <v>2.5483857572474791</v>
      </c>
    </row>
    <row r="26" spans="1:11" x14ac:dyDescent="0.2">
      <c r="A26" s="1" t="s">
        <v>36</v>
      </c>
      <c r="B26" s="17">
        <f t="shared" ref="B26:C26" si="45">B57/1.95583</f>
        <v>9.7747020344303976</v>
      </c>
      <c r="C26" s="17">
        <f t="shared" si="45"/>
        <v>9.5716742763941678</v>
      </c>
      <c r="D26" s="17">
        <f t="shared" ref="D26:D28" si="46">B26*100/C26-100</f>
        <v>2.1211310808699437</v>
      </c>
      <c r="E26" s="17">
        <f t="shared" ref="E26:F26" si="47">E57/1.95583</f>
        <v>0.62220883053360043</v>
      </c>
      <c r="F26" s="17">
        <f t="shared" si="47"/>
        <v>0.35707908437050806</v>
      </c>
      <c r="G26" s="17">
        <f t="shared" ref="G26:G28" si="48">E26*100/F26-100</f>
        <v>74.249587211328134</v>
      </c>
      <c r="H26" s="17">
        <f t="shared" ref="H26:H28" si="49">B26*100/$B$5</f>
        <v>0.52912779275835753</v>
      </c>
      <c r="I26" s="17">
        <f t="shared" ref="I26:I28" si="50">C26*100/$C$5</f>
        <v>0.57447058940695883</v>
      </c>
    </row>
    <row r="27" spans="1:11" s="16" customFormat="1" x14ac:dyDescent="0.2">
      <c r="A27" s="1" t="s">
        <v>16</v>
      </c>
      <c r="B27" s="17">
        <f t="shared" ref="B27:C27" si="51">B58/1.95583</f>
        <v>81.112154394502639</v>
      </c>
      <c r="C27" s="17">
        <f t="shared" si="51"/>
        <v>38.120498032139793</v>
      </c>
      <c r="D27" s="17">
        <f t="shared" si="46"/>
        <v>112.77831765502154</v>
      </c>
      <c r="E27" s="17">
        <f t="shared" ref="E27:F27" si="52">E58/1.95583</f>
        <v>21.870622081017949</v>
      </c>
      <c r="F27" s="17">
        <f t="shared" si="52"/>
        <v>5.6500082736990134</v>
      </c>
      <c r="G27" s="17">
        <f t="shared" si="48"/>
        <v>287.09008945750509</v>
      </c>
      <c r="H27" s="17">
        <f t="shared" si="49"/>
        <v>4.3907931995739142</v>
      </c>
      <c r="I27" s="17">
        <f t="shared" si="50"/>
        <v>2.2879074590971116</v>
      </c>
    </row>
    <row r="28" spans="1:11" x14ac:dyDescent="0.2">
      <c r="A28" s="18" t="s">
        <v>17</v>
      </c>
      <c r="B28" s="17">
        <f t="shared" ref="B28:C28" si="53">B59/1.95583</f>
        <v>8.3995265692826084</v>
      </c>
      <c r="C28" s="17">
        <f t="shared" si="53"/>
        <v>4.6881365762873042</v>
      </c>
      <c r="D28" s="17">
        <f t="shared" si="46"/>
        <v>79.165568933456314</v>
      </c>
      <c r="E28" s="17">
        <f t="shared" ref="E28:F28" si="54">E59/1.95583</f>
        <v>1.0574313425042707</v>
      </c>
      <c r="F28" s="17">
        <f t="shared" si="54"/>
        <v>1.3284661973523868</v>
      </c>
      <c r="G28" s="17">
        <f t="shared" si="48"/>
        <v>-20.4020889194083</v>
      </c>
      <c r="H28" s="17">
        <f t="shared" si="49"/>
        <v>0.45468628487749868</v>
      </c>
      <c r="I28" s="17">
        <f t="shared" si="50"/>
        <v>0.2813715243990384</v>
      </c>
    </row>
    <row r="29" spans="1:11" x14ac:dyDescent="0.2">
      <c r="A29" s="5" t="s">
        <v>18</v>
      </c>
      <c r="C29" s="5" t="s">
        <v>20</v>
      </c>
    </row>
    <row r="30" spans="1:11" x14ac:dyDescent="0.2">
      <c r="A30" s="6" t="s">
        <v>19</v>
      </c>
      <c r="C30" s="7" t="s">
        <v>21</v>
      </c>
    </row>
    <row r="31" spans="1:11" x14ac:dyDescent="0.2">
      <c r="H31" s="13"/>
      <c r="I31" s="13"/>
      <c r="J31" s="13"/>
      <c r="K31" s="13"/>
    </row>
    <row r="32" spans="1:11" x14ac:dyDescent="0.2">
      <c r="A32" s="10" t="s">
        <v>39</v>
      </c>
      <c r="D32" s="32" t="s">
        <v>27</v>
      </c>
      <c r="E32" s="32"/>
      <c r="F32" s="32"/>
      <c r="G32" s="32"/>
      <c r="H32" s="32"/>
      <c r="I32" s="32"/>
    </row>
    <row r="33" spans="1:9" x14ac:dyDescent="0.2">
      <c r="A33" s="28" t="s">
        <v>0</v>
      </c>
      <c r="B33" s="29" t="s">
        <v>22</v>
      </c>
      <c r="C33" s="29"/>
      <c r="D33" s="29"/>
      <c r="E33" s="30" t="s">
        <v>23</v>
      </c>
      <c r="F33" s="30"/>
      <c r="G33" s="30"/>
      <c r="H33" s="31" t="s">
        <v>24</v>
      </c>
      <c r="I33" s="31"/>
    </row>
    <row r="34" spans="1:9" x14ac:dyDescent="0.2">
      <c r="A34" s="28"/>
      <c r="B34" s="11">
        <v>2022</v>
      </c>
      <c r="C34" s="11">
        <v>2021</v>
      </c>
      <c r="D34" s="11" t="s">
        <v>25</v>
      </c>
      <c r="E34" s="11">
        <v>2022</v>
      </c>
      <c r="F34" s="11">
        <v>2021</v>
      </c>
      <c r="G34" s="11" t="s">
        <v>25</v>
      </c>
      <c r="H34" s="11">
        <v>2022</v>
      </c>
      <c r="I34" s="11">
        <v>2021</v>
      </c>
    </row>
    <row r="35" spans="1:9" x14ac:dyDescent="0.2">
      <c r="A35" s="28"/>
      <c r="B35" s="8" t="s">
        <v>28</v>
      </c>
      <c r="C35" s="8" t="s">
        <v>28</v>
      </c>
      <c r="D35" s="8" t="s">
        <v>26</v>
      </c>
      <c r="E35" s="8" t="s">
        <v>28</v>
      </c>
      <c r="F35" s="8" t="s">
        <v>28</v>
      </c>
      <c r="G35" s="8" t="s">
        <v>26</v>
      </c>
      <c r="H35" s="8" t="s">
        <v>26</v>
      </c>
      <c r="I35" s="8" t="s">
        <v>26</v>
      </c>
    </row>
    <row r="36" spans="1:9" s="10" customFormat="1" x14ac:dyDescent="0.2">
      <c r="A36" s="15" t="s">
        <v>1</v>
      </c>
      <c r="B36" s="15">
        <v>3613.0507113109948</v>
      </c>
      <c r="C36" s="15">
        <v>3258.7512825200924</v>
      </c>
      <c r="D36" s="15">
        <f>B36*100/C36-100</f>
        <v>10.872245166157995</v>
      </c>
      <c r="E36" s="15">
        <v>1436.7824108218967</v>
      </c>
      <c r="F36" s="15">
        <v>1296.9152398524179</v>
      </c>
      <c r="G36" s="15">
        <f>E36*100/F36-100</f>
        <v>10.784603856254691</v>
      </c>
      <c r="H36" s="15">
        <f>B36*100/$B$36</f>
        <v>100</v>
      </c>
      <c r="I36" s="15">
        <f>C36*100/$C$36</f>
        <v>99.999999999999986</v>
      </c>
    </row>
    <row r="37" spans="1:9" s="10" customFormat="1" x14ac:dyDescent="0.2">
      <c r="A37" s="15" t="s">
        <v>2</v>
      </c>
      <c r="B37" s="15">
        <v>625.39034034121505</v>
      </c>
      <c r="C37" s="15">
        <v>607.46915909491679</v>
      </c>
      <c r="D37" s="15">
        <f t="shared" ref="D37:D59" si="55">B37*100/C37-100</f>
        <v>2.9501384519667511</v>
      </c>
      <c r="E37" s="15">
        <v>268.71533420004351</v>
      </c>
      <c r="F37" s="15">
        <v>235.84357360795769</v>
      </c>
      <c r="G37" s="15">
        <f t="shared" ref="G37:G59" si="56">E37*100/F37-100</f>
        <v>13.937950519155748</v>
      </c>
      <c r="H37" s="15">
        <f>B37*100/$B$36</f>
        <v>17.309204611586875</v>
      </c>
      <c r="I37" s="15">
        <f>C37*100/$C$36</f>
        <v>18.641163636923594</v>
      </c>
    </row>
    <row r="38" spans="1:9" x14ac:dyDescent="0.2">
      <c r="A38" s="12" t="s">
        <v>3</v>
      </c>
      <c r="B38" s="12">
        <v>240.25624854014018</v>
      </c>
      <c r="C38" s="12">
        <v>224.2126251055486</v>
      </c>
      <c r="D38" s="17">
        <f t="shared" si="55"/>
        <v>7.1555397146075137</v>
      </c>
      <c r="E38" s="12">
        <v>166.12002076603551</v>
      </c>
      <c r="F38" s="12">
        <v>146.72528997439781</v>
      </c>
      <c r="G38" s="17">
        <f t="shared" si="56"/>
        <v>13.218396634296596</v>
      </c>
      <c r="H38" s="12">
        <f>B38*100/$B$36</f>
        <v>6.6496782840051321</v>
      </c>
      <c r="I38" s="12">
        <f>C38*100/$C$36</f>
        <v>6.8803233406680278</v>
      </c>
    </row>
    <row r="39" spans="1:9" x14ac:dyDescent="0.2">
      <c r="A39" s="12" t="s">
        <v>4</v>
      </c>
      <c r="B39" s="12">
        <v>221.13342620642405</v>
      </c>
      <c r="C39" s="12">
        <v>245.61503384498977</v>
      </c>
      <c r="D39" s="17">
        <f t="shared" si="55"/>
        <v>-9.9674711500014723</v>
      </c>
      <c r="E39" s="12">
        <v>34.291788787839671</v>
      </c>
      <c r="F39" s="12">
        <v>38.094395488554703</v>
      </c>
      <c r="G39" s="17">
        <f t="shared" si="56"/>
        <v>-9.982063376901479</v>
      </c>
      <c r="H39" s="12">
        <f t="shared" ref="H39:H42" si="57">B39*100/$B$36</f>
        <v>6.1204074859548765</v>
      </c>
      <c r="I39" s="12">
        <f t="shared" ref="I39:I42" si="58">C39*100/$C$36</f>
        <v>7.5370905156974155</v>
      </c>
    </row>
    <row r="40" spans="1:9" x14ac:dyDescent="0.2">
      <c r="A40" s="12" t="s">
        <v>35</v>
      </c>
      <c r="B40" s="12">
        <v>6.1867666356713427</v>
      </c>
      <c r="C40" s="12">
        <v>6.8633039341236586</v>
      </c>
      <c r="D40" s="17">
        <f t="shared" si="55"/>
        <v>-9.8573122354182914</v>
      </c>
      <c r="E40" s="12">
        <v>7.3995697378583341</v>
      </c>
      <c r="F40" s="12">
        <v>6.2661623769994454</v>
      </c>
      <c r="G40" s="17">
        <f t="shared" si="56"/>
        <v>18.087743225728872</v>
      </c>
      <c r="H40" s="12">
        <f t="shared" si="57"/>
        <v>0.17123387214862743</v>
      </c>
      <c r="I40" s="12">
        <f t="shared" si="58"/>
        <v>0.21061146859959362</v>
      </c>
    </row>
    <row r="41" spans="1:9" x14ac:dyDescent="0.2">
      <c r="A41" s="12" t="s">
        <v>32</v>
      </c>
      <c r="B41" s="12">
        <v>38.68608378897963</v>
      </c>
      <c r="C41" s="12">
        <v>37.251571786706819</v>
      </c>
      <c r="D41" s="17">
        <f t="shared" si="55"/>
        <v>3.8508764421712698</v>
      </c>
      <c r="E41" s="12">
        <v>6.6942383726210579</v>
      </c>
      <c r="F41" s="12">
        <v>6.9803520636359915</v>
      </c>
      <c r="G41" s="17">
        <f t="shared" si="56"/>
        <v>-4.0988432733276881</v>
      </c>
      <c r="H41" s="12">
        <f t="shared" si="57"/>
        <v>1.0707318241581611</v>
      </c>
      <c r="I41" s="12">
        <f t="shared" si="58"/>
        <v>1.1431241158698995</v>
      </c>
    </row>
    <row r="42" spans="1:9" s="20" customFormat="1" x14ac:dyDescent="0.2">
      <c r="A42" s="19" t="s">
        <v>5</v>
      </c>
      <c r="B42" s="19">
        <v>119.12781516999996</v>
      </c>
      <c r="C42" s="19">
        <v>93.526624423548</v>
      </c>
      <c r="D42" s="17">
        <f t="shared" si="55"/>
        <v>27.37315807583677</v>
      </c>
      <c r="E42" s="19">
        <v>54.209716535688948</v>
      </c>
      <c r="F42" s="19">
        <v>37.777373704369737</v>
      </c>
      <c r="G42" s="17">
        <f t="shared" si="56"/>
        <v>43.497843338480862</v>
      </c>
      <c r="H42" s="19">
        <f t="shared" si="57"/>
        <v>3.2971531453200793</v>
      </c>
      <c r="I42" s="19">
        <f t="shared" si="58"/>
        <v>2.870014196088662</v>
      </c>
    </row>
    <row r="43" spans="1:9" s="10" customFormat="1" x14ac:dyDescent="0.2">
      <c r="A43" s="15" t="s">
        <v>6</v>
      </c>
      <c r="B43" s="15">
        <v>2987.6603709697797</v>
      </c>
      <c r="C43" s="15">
        <v>2651.2821234251755</v>
      </c>
      <c r="D43" s="15">
        <f t="shared" si="55"/>
        <v>12.687380364864353</v>
      </c>
      <c r="E43" s="15">
        <v>1168.0670766218532</v>
      </c>
      <c r="F43" s="15">
        <v>1061.0716662444602</v>
      </c>
      <c r="G43" s="15">
        <f t="shared" si="56"/>
        <v>10.083711947194942</v>
      </c>
      <c r="H43" s="15">
        <f>B43*100/$B$36</f>
        <v>82.690795388413136</v>
      </c>
      <c r="I43" s="15">
        <f>C43*100/$C$36</f>
        <v>81.358836363076406</v>
      </c>
    </row>
    <row r="44" spans="1:9" x14ac:dyDescent="0.2">
      <c r="A44" s="12" t="s">
        <v>7</v>
      </c>
      <c r="B44" s="12">
        <v>61.893438133491181</v>
      </c>
      <c r="C44" s="12">
        <v>54.289302055779302</v>
      </c>
      <c r="D44" s="17">
        <f t="shared" si="55"/>
        <v>14.006693381136202</v>
      </c>
      <c r="E44" s="12">
        <v>13.976443947929086</v>
      </c>
      <c r="F44" s="12">
        <v>12.964985638487171</v>
      </c>
      <c r="G44" s="17">
        <f t="shared" si="56"/>
        <v>7.8014610863844922</v>
      </c>
      <c r="H44" s="12">
        <f>B44*100/$B$36</f>
        <v>1.7130520183325397</v>
      </c>
      <c r="I44" s="12">
        <f>C44*100/$C$36</f>
        <v>1.6659541446745734</v>
      </c>
    </row>
    <row r="45" spans="1:9" x14ac:dyDescent="0.2">
      <c r="A45" s="12" t="s">
        <v>31</v>
      </c>
      <c r="B45" s="12">
        <v>92.582118120236757</v>
      </c>
      <c r="C45" s="12">
        <v>81.050675675284978</v>
      </c>
      <c r="D45" s="17">
        <f t="shared" si="55"/>
        <v>14.227447641708054</v>
      </c>
      <c r="E45" s="12">
        <v>56.724049537009137</v>
      </c>
      <c r="F45" s="12">
        <v>48.042846465907708</v>
      </c>
      <c r="G45" s="17">
        <f t="shared" si="56"/>
        <v>18.069710081108141</v>
      </c>
      <c r="H45" s="12">
        <f t="shared" ref="H45:H47" si="59">B45*100/$B$36</f>
        <v>2.5624361659358872</v>
      </c>
      <c r="I45" s="12">
        <f t="shared" ref="I45:I47" si="60">C45*100/$C$36</f>
        <v>2.4871697361513885</v>
      </c>
    </row>
    <row r="46" spans="1:9" x14ac:dyDescent="0.2">
      <c r="A46" s="12" t="s">
        <v>33</v>
      </c>
      <c r="B46" s="12">
        <v>26.579630410400199</v>
      </c>
      <c r="C46" s="12">
        <v>21.241117405614197</v>
      </c>
      <c r="D46" s="17">
        <f t="shared" si="55"/>
        <v>25.132919812283461</v>
      </c>
      <c r="E46" s="12">
        <v>2.0752177944515324</v>
      </c>
      <c r="F46" s="12">
        <v>2.5897557730091418</v>
      </c>
      <c r="G46" s="17">
        <f t="shared" si="56"/>
        <v>-19.868204713363639</v>
      </c>
      <c r="H46" s="12">
        <f t="shared" si="59"/>
        <v>0.73565616799094935</v>
      </c>
      <c r="I46" s="12">
        <f t="shared" si="60"/>
        <v>0.65181769224154429</v>
      </c>
    </row>
    <row r="47" spans="1:9" x14ac:dyDescent="0.2">
      <c r="A47" s="12" t="s">
        <v>8</v>
      </c>
      <c r="B47" s="12">
        <v>51.3894355139089</v>
      </c>
      <c r="C47" s="12">
        <v>23.458519513049094</v>
      </c>
      <c r="D47" s="17">
        <f t="shared" si="55"/>
        <v>119.06512678825655</v>
      </c>
      <c r="E47" s="12">
        <v>4.0294391655162336</v>
      </c>
      <c r="F47" s="12">
        <v>5.4771296702457235</v>
      </c>
      <c r="G47" s="17">
        <f t="shared" si="56"/>
        <v>-26.431554333906092</v>
      </c>
      <c r="H47" s="12">
        <f t="shared" si="59"/>
        <v>1.4223280994376704</v>
      </c>
      <c r="I47" s="12">
        <f t="shared" si="60"/>
        <v>0.71986222572064174</v>
      </c>
    </row>
    <row r="48" spans="1:9" s="10" customFormat="1" x14ac:dyDescent="0.2">
      <c r="A48" s="14" t="s">
        <v>9</v>
      </c>
      <c r="B48" s="14">
        <v>399.74926657636945</v>
      </c>
      <c r="C48" s="14">
        <v>339.38542755436089</v>
      </c>
      <c r="D48" s="25">
        <f t="shared" si="55"/>
        <v>17.786220067548371</v>
      </c>
      <c r="E48" s="14">
        <v>72.894667230704698</v>
      </c>
      <c r="F48" s="14">
        <v>68.196078264502802</v>
      </c>
      <c r="G48" s="25">
        <f t="shared" si="56"/>
        <v>6.8898228252629536</v>
      </c>
      <c r="H48" s="14">
        <f>B48*100/$B$36</f>
        <v>11.064036973655444</v>
      </c>
      <c r="I48" s="14">
        <f>C48*100/$C$36</f>
        <v>10.414585162568887</v>
      </c>
    </row>
    <row r="49" spans="1:9" x14ac:dyDescent="0.2">
      <c r="A49" s="27" t="s">
        <v>10</v>
      </c>
      <c r="B49" s="12">
        <v>344.92417939636965</v>
      </c>
      <c r="C49" s="12">
        <v>316.09732980436087</v>
      </c>
      <c r="D49" s="17">
        <f t="shared" si="55"/>
        <v>9.1196118644375446</v>
      </c>
      <c r="E49" s="12">
        <v>69.763181431603186</v>
      </c>
      <c r="F49" s="12">
        <v>64.642522870294854</v>
      </c>
      <c r="G49" s="17">
        <f t="shared" si="56"/>
        <v>7.9215017204432598</v>
      </c>
      <c r="H49" s="12">
        <f>B49*100/$B$36</f>
        <v>9.5466188259287943</v>
      </c>
      <c r="I49" s="12">
        <f>C49*100/$C$36</f>
        <v>9.699952601473564</v>
      </c>
    </row>
    <row r="50" spans="1:9" x14ac:dyDescent="0.2">
      <c r="A50" s="27" t="s">
        <v>11</v>
      </c>
      <c r="B50" s="12">
        <v>54.825087179999827</v>
      </c>
      <c r="C50" s="12">
        <v>23.288097749999995</v>
      </c>
      <c r="D50" s="17">
        <f t="shared" si="55"/>
        <v>135.42106258979371</v>
      </c>
      <c r="E50" s="12">
        <v>3.1314857991015055</v>
      </c>
      <c r="F50" s="12">
        <v>3.553555394207951</v>
      </c>
      <c r="G50" s="17">
        <f t="shared" si="56"/>
        <v>-11.877388932627582</v>
      </c>
      <c r="H50" s="12">
        <f>B50*100/$B$36</f>
        <v>1.5174181477266495</v>
      </c>
      <c r="I50" s="12">
        <f>C50*100/$C$36</f>
        <v>0.71463256109532225</v>
      </c>
    </row>
    <row r="51" spans="1:9" s="10" customFormat="1" x14ac:dyDescent="0.2">
      <c r="A51" s="14" t="s">
        <v>12</v>
      </c>
      <c r="B51" s="14">
        <v>1966.0021761079524</v>
      </c>
      <c r="C51" s="14">
        <v>1882.1227131965254</v>
      </c>
      <c r="D51" s="25">
        <f t="shared" si="55"/>
        <v>4.456641552822532</v>
      </c>
      <c r="E51" s="14">
        <v>960.1283049266201</v>
      </c>
      <c r="F51" s="14">
        <v>895.53135723708101</v>
      </c>
      <c r="G51" s="25">
        <f t="shared" si="56"/>
        <v>7.2132535804034177</v>
      </c>
      <c r="H51" s="14">
        <f>B51*100/$B$36</f>
        <v>54.413910381971611</v>
      </c>
      <c r="I51" s="14">
        <f>C51*100/$C$36</f>
        <v>57.755948522129067</v>
      </c>
    </row>
    <row r="52" spans="1:9" x14ac:dyDescent="0.2">
      <c r="A52" s="27" t="s">
        <v>13</v>
      </c>
      <c r="B52" s="12">
        <v>822.57488597999998</v>
      </c>
      <c r="C52" s="12">
        <v>712.34212905999993</v>
      </c>
      <c r="D52" s="17">
        <f t="shared" si="55"/>
        <v>15.474692907109414</v>
      </c>
      <c r="E52" s="12">
        <v>334.68737855187743</v>
      </c>
      <c r="F52" s="12">
        <v>296.17322141430725</v>
      </c>
      <c r="G52" s="17">
        <f t="shared" si="56"/>
        <v>13.003929576635812</v>
      </c>
      <c r="H52" s="12">
        <f>B52*100/$B$36</f>
        <v>22.766768354644235</v>
      </c>
      <c r="I52" s="12">
        <f>C52*100/$C$36</f>
        <v>21.859358610182856</v>
      </c>
    </row>
    <row r="53" spans="1:9" x14ac:dyDescent="0.2">
      <c r="A53" s="27" t="s">
        <v>14</v>
      </c>
      <c r="B53" s="12">
        <v>1143.4272901279523</v>
      </c>
      <c r="C53" s="12">
        <v>1169.7805841365255</v>
      </c>
      <c r="D53" s="17">
        <f t="shared" si="55"/>
        <v>-2.2528407776596708</v>
      </c>
      <c r="E53" s="12">
        <v>625.44092637474273</v>
      </c>
      <c r="F53" s="12">
        <v>599.35813582277376</v>
      </c>
      <c r="G53" s="17">
        <f t="shared" si="56"/>
        <v>4.3517871858306449</v>
      </c>
      <c r="H53" s="12">
        <f t="shared" ref="H53:H59" si="61">B53*100/$B$36</f>
        <v>31.647142027327369</v>
      </c>
      <c r="I53" s="12">
        <f t="shared" ref="I53:I59" si="62">C53*100/$C$36</f>
        <v>35.896589911946215</v>
      </c>
    </row>
    <row r="54" spans="1:9" x14ac:dyDescent="0.2">
      <c r="A54" s="12" t="s">
        <v>38</v>
      </c>
      <c r="B54" s="12">
        <v>2.5538192300000002</v>
      </c>
      <c r="C54" s="12">
        <v>6.8042928600000003</v>
      </c>
      <c r="D54" s="17">
        <f t="shared" si="55"/>
        <v>-62.467529212139169</v>
      </c>
      <c r="E54" s="12">
        <v>2.4009060000000002E-2</v>
      </c>
      <c r="F54" s="12">
        <v>4.0714849999999997E-2</v>
      </c>
      <c r="G54" s="17">
        <f t="shared" si="56"/>
        <v>-41.031196234297788</v>
      </c>
      <c r="H54" s="12">
        <f t="shared" si="61"/>
        <v>7.0683182552767093E-2</v>
      </c>
      <c r="I54" s="12">
        <f t="shared" si="62"/>
        <v>0.20880061931998786</v>
      </c>
    </row>
    <row r="55" spans="1:9" x14ac:dyDescent="0.2">
      <c r="A55" s="12" t="s">
        <v>15</v>
      </c>
      <c r="B55" s="12">
        <v>53.941600227701997</v>
      </c>
      <c r="C55" s="12">
        <v>57.437542090499832</v>
      </c>
      <c r="D55" s="17">
        <f t="shared" si="55"/>
        <v>-6.0865102084095923</v>
      </c>
      <c r="E55" s="12">
        <v>8.4327024901155507</v>
      </c>
      <c r="F55" s="12">
        <v>11.514173527268028</v>
      </c>
      <c r="G55" s="17">
        <f t="shared" si="56"/>
        <v>-26.762416163477951</v>
      </c>
      <c r="H55" s="12">
        <f t="shared" si="61"/>
        <v>1.4929654892147723</v>
      </c>
      <c r="I55" s="12">
        <f t="shared" si="62"/>
        <v>1.7625629301197119</v>
      </c>
    </row>
    <row r="56" spans="1:9" x14ac:dyDescent="0.2">
      <c r="A56" s="12" t="s">
        <v>37</v>
      </c>
      <c r="B56" s="12">
        <v>138.78160019031901</v>
      </c>
      <c r="C56" s="12">
        <v>83.045553547861587</v>
      </c>
      <c r="D56" s="17">
        <f t="shared" si="55"/>
        <v>67.115028151790341</v>
      </c>
      <c r="E56" s="12">
        <v>3.7219330451563954</v>
      </c>
      <c r="F56" s="12">
        <v>2.3675291076574414</v>
      </c>
      <c r="G56" s="17">
        <f t="shared" si="56"/>
        <v>57.207488309999007</v>
      </c>
      <c r="H56" s="12">
        <f t="shared" si="61"/>
        <v>3.8411196321117265</v>
      </c>
      <c r="I56" s="12">
        <f t="shared" si="62"/>
        <v>2.5483857572474786</v>
      </c>
    </row>
    <row r="57" spans="1:9" x14ac:dyDescent="0.2">
      <c r="A57" s="12" t="s">
        <v>36</v>
      </c>
      <c r="B57" s="12">
        <v>19.117655480000003</v>
      </c>
      <c r="C57" s="12">
        <v>18.720567700000004</v>
      </c>
      <c r="D57" s="17">
        <f t="shared" si="55"/>
        <v>2.1211310808699437</v>
      </c>
      <c r="E57" s="12">
        <v>1.2169346970225317</v>
      </c>
      <c r="F57" s="12">
        <v>0.69838598558437082</v>
      </c>
      <c r="G57" s="17">
        <f t="shared" si="56"/>
        <v>74.249587211328134</v>
      </c>
      <c r="H57" s="12">
        <f t="shared" ref="H57" si="63">B57*100/$B$36</f>
        <v>0.52912779275835753</v>
      </c>
      <c r="I57" s="12">
        <f t="shared" ref="I57" si="64">C57*100/$C$36</f>
        <v>0.57447058940695883</v>
      </c>
    </row>
    <row r="58" spans="1:9" x14ac:dyDescent="0.2">
      <c r="A58" s="12" t="s">
        <v>16</v>
      </c>
      <c r="B58" s="12">
        <v>158.6415849294001</v>
      </c>
      <c r="C58" s="12">
        <v>74.557213666199971</v>
      </c>
      <c r="D58" s="17">
        <f t="shared" si="55"/>
        <v>112.77831765502151</v>
      </c>
      <c r="E58" s="12">
        <v>42.775218784717332</v>
      </c>
      <c r="F58" s="12">
        <v>11.050455681948741</v>
      </c>
      <c r="G58" s="17">
        <f t="shared" si="56"/>
        <v>287.09008945750509</v>
      </c>
      <c r="H58" s="12">
        <f t="shared" si="61"/>
        <v>4.3907931995739142</v>
      </c>
      <c r="I58" s="12">
        <f t="shared" si="62"/>
        <v>2.2879074590971111</v>
      </c>
    </row>
    <row r="59" spans="1:9" s="20" customFormat="1" x14ac:dyDescent="0.2">
      <c r="A59" s="19" t="s">
        <v>17</v>
      </c>
      <c r="B59" s="19">
        <v>16.428046050000003</v>
      </c>
      <c r="C59" s="19">
        <v>9.1691981599999988</v>
      </c>
      <c r="D59" s="17">
        <f t="shared" si="55"/>
        <v>79.165568933456285</v>
      </c>
      <c r="E59" s="19">
        <v>2.0681559426101277</v>
      </c>
      <c r="F59" s="19">
        <v>2.5982540427677185</v>
      </c>
      <c r="G59" s="17">
        <f t="shared" si="56"/>
        <v>-20.4020889194083</v>
      </c>
      <c r="H59" s="12">
        <f t="shared" si="61"/>
        <v>0.45468628487749868</v>
      </c>
      <c r="I59" s="12">
        <f t="shared" si="62"/>
        <v>0.2813715243990384</v>
      </c>
    </row>
    <row r="63" spans="1:9" x14ac:dyDescent="0.2">
      <c r="B63" s="22"/>
      <c r="C63" s="23"/>
      <c r="F63" s="22"/>
    </row>
    <row r="64" spans="1:9" x14ac:dyDescent="0.2">
      <c r="B64" s="13"/>
      <c r="C64" s="13"/>
      <c r="D64" s="13"/>
      <c r="E64" s="13"/>
      <c r="F64" s="13"/>
    </row>
    <row r="66" spans="2:6" x14ac:dyDescent="0.2">
      <c r="B66" s="24"/>
      <c r="C66" s="24"/>
      <c r="E66" s="24"/>
      <c r="F66" s="24"/>
    </row>
  </sheetData>
  <mergeCells count="9">
    <mergeCell ref="A2:A4"/>
    <mergeCell ref="B2:D2"/>
    <mergeCell ref="E2:G2"/>
    <mergeCell ref="H2:I2"/>
    <mergeCell ref="A33:A35"/>
    <mergeCell ref="B33:D33"/>
    <mergeCell ref="E33:G33"/>
    <mergeCell ref="H33:I33"/>
    <mergeCell ref="D32:I32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2012-05-01T11:47:49Z</dcterms:created>
  <dcterms:modified xsi:type="dcterms:W3CDTF">2023-04-10T10:22:44Z</dcterms:modified>
</cp:coreProperties>
</file>