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1\"/>
    </mc:Choice>
  </mc:AlternateContent>
  <xr:revisionPtr revIDLastSave="0" documentId="13_ncr:1_{2C5C509F-DB85-4B3B-BE7C-EE1F15F9D1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B26" i="1"/>
  <c r="C26" i="1"/>
  <c r="E26" i="1"/>
  <c r="F26" i="1"/>
  <c r="B27" i="1"/>
  <c r="C27" i="1"/>
  <c r="E27" i="1"/>
  <c r="F27" i="1"/>
  <c r="B28" i="1"/>
  <c r="C28" i="1"/>
  <c r="E28" i="1"/>
  <c r="F28" i="1"/>
  <c r="H57" i="1"/>
  <c r="I57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B11" i="1"/>
  <c r="C11" i="1"/>
  <c r="E11" i="1"/>
  <c r="F11" i="1"/>
  <c r="B12" i="1"/>
  <c r="C12" i="1"/>
  <c r="E12" i="1"/>
  <c r="F12" i="1"/>
  <c r="B13" i="1"/>
  <c r="C13" i="1"/>
  <c r="E13" i="1"/>
  <c r="F13" i="1"/>
  <c r="B14" i="1"/>
  <c r="C14" i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2" i="1"/>
  <c r="C22" i="1"/>
  <c r="E22" i="1"/>
  <c r="F22" i="1"/>
  <c r="B23" i="1"/>
  <c r="C23" i="1"/>
  <c r="E23" i="1"/>
  <c r="F23" i="1"/>
  <c r="B24" i="1"/>
  <c r="C24" i="1"/>
  <c r="E24" i="1"/>
  <c r="F24" i="1"/>
  <c r="B25" i="1"/>
  <c r="C25" i="1"/>
  <c r="E25" i="1"/>
  <c r="F25" i="1"/>
  <c r="B5" i="1"/>
  <c r="H6" i="1" s="1"/>
  <c r="H39" i="1"/>
  <c r="I39" i="1"/>
  <c r="H40" i="1"/>
  <c r="I40" i="1"/>
  <c r="H41" i="1"/>
  <c r="I41" i="1"/>
  <c r="H42" i="1"/>
  <c r="I42" i="1"/>
  <c r="H45" i="1"/>
  <c r="I45" i="1"/>
  <c r="H46" i="1"/>
  <c r="I46" i="1"/>
  <c r="H47" i="1"/>
  <c r="I47" i="1"/>
  <c r="H53" i="1"/>
  <c r="I53" i="1"/>
  <c r="H54" i="1"/>
  <c r="I54" i="1"/>
  <c r="H55" i="1"/>
  <c r="I55" i="1"/>
  <c r="H56" i="1"/>
  <c r="I56" i="1"/>
  <c r="H58" i="1"/>
  <c r="I58" i="1"/>
  <c r="H59" i="1"/>
  <c r="I59" i="1"/>
  <c r="H37" i="1"/>
  <c r="I37" i="1"/>
  <c r="H38" i="1"/>
  <c r="I38" i="1"/>
  <c r="H43" i="1"/>
  <c r="I43" i="1"/>
  <c r="H44" i="1"/>
  <c r="I44" i="1"/>
  <c r="H49" i="1"/>
  <c r="I49" i="1"/>
  <c r="H50" i="1"/>
  <c r="I50" i="1"/>
  <c r="H52" i="1"/>
  <c r="I52" i="1"/>
  <c r="I36" i="1"/>
  <c r="H36" i="1"/>
  <c r="I48" i="1"/>
  <c r="H48" i="1"/>
  <c r="I51" i="1"/>
  <c r="H51" i="1"/>
  <c r="C5" i="1"/>
  <c r="I5" i="1" s="1"/>
  <c r="E5" i="1"/>
  <c r="F5" i="1"/>
  <c r="D24" i="1" l="1"/>
  <c r="D20" i="1"/>
  <c r="D19" i="1"/>
  <c r="D18" i="1"/>
  <c r="G28" i="1"/>
  <c r="G25" i="1"/>
  <c r="G23" i="1"/>
  <c r="G22" i="1"/>
  <c r="G21" i="1"/>
  <c r="D6" i="1"/>
  <c r="D28" i="1"/>
  <c r="G20" i="1"/>
  <c r="G26" i="1"/>
  <c r="D17" i="1"/>
  <c r="D16" i="1"/>
  <c r="D15" i="1"/>
  <c r="D27" i="1"/>
  <c r="D14" i="1"/>
  <c r="D26" i="1"/>
  <c r="G27" i="1"/>
  <c r="D12" i="1"/>
  <c r="G11" i="1"/>
  <c r="G10" i="1"/>
  <c r="G9" i="1"/>
  <c r="I28" i="1"/>
  <c r="I26" i="1"/>
  <c r="I27" i="1"/>
  <c r="H28" i="1"/>
  <c r="H27" i="1"/>
  <c r="H26" i="1"/>
  <c r="G18" i="1"/>
  <c r="G14" i="1"/>
  <c r="G12" i="1"/>
  <c r="G24" i="1"/>
  <c r="D23" i="1"/>
  <c r="D22" i="1"/>
  <c r="D21" i="1"/>
  <c r="G15" i="1"/>
  <c r="G13" i="1"/>
  <c r="G8" i="1"/>
  <c r="D25" i="1"/>
  <c r="G19" i="1"/>
  <c r="G17" i="1"/>
  <c r="G16" i="1"/>
  <c r="D11" i="1"/>
  <c r="D10" i="1"/>
  <c r="D9" i="1"/>
  <c r="D13" i="1"/>
  <c r="D8" i="1"/>
  <c r="D7" i="1"/>
  <c r="H5" i="1"/>
  <c r="G7" i="1"/>
  <c r="G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G5" i="1"/>
  <c r="D5" i="1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<sst xmlns="http://schemas.openxmlformats.org/spreadsheetml/2006/main" count="83" uniqueCount="40">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</sst>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3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0" fillId="0" borderId="0" xfId="0" applyFont="1"/>
    <xf numFmtId="0" fontId="8" fillId="0" borderId="2" xfId="0" applyFont="1" applyBorder="1"/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1" xfId="1" applyFont="1" applyBorder="1"/>
    <xf numFmtId="0" fontId="9" fillId="0" borderId="0" xfId="0" applyFont="1"/>
    <xf numFmtId="164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 xr:uid="{00000000-0005-0000-0000-000002000000}"/>
    <cellStyle name="Normal 5" xfId="4" xr:uid="{00000000-0005-0000-0000-000003000000}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view="pageBreakPreview" topLeftCell="A34" zoomScale="115" zoomScaleNormal="100" zoomScaleSheetLayoutView="115" workbookViewId="0">
      <selection activeCell="C1" sqref="C1"/>
    </sheetView>
  </sheetViews>
  <sheetFormatPr defaultRowHeight="12.75" x14ac:dyDescent="0.2"/>
  <cols>
    <col min="1" max="1" width="27.85546875" style="4" customWidth="1"/>
    <col min="2" max="2" width="13" style="4" bestFit="1" customWidth="1"/>
    <col min="3" max="3" width="13.28515625" style="4" customWidth="1"/>
    <col min="4" max="4" width="10" style="4" bestFit="1" customWidth="1"/>
    <col min="5" max="6" width="13" style="4" bestFit="1" customWidth="1"/>
    <col min="7" max="7" width="10" style="4" bestFit="1" customWidth="1"/>
    <col min="8" max="9" width="11.140625" style="4" bestFit="1" customWidth="1"/>
    <col min="10" max="10" width="10.7109375" style="4" customWidth="1"/>
    <col min="11" max="12" width="10.28515625" style="4" bestFit="1" customWidth="1"/>
    <col min="13" max="16384" width="9.140625" style="4"/>
  </cols>
  <sheetData>
    <row r="1" spans="1:10" x14ac:dyDescent="0.2">
      <c r="A1" s="10" t="s">
        <v>39</v>
      </c>
      <c r="B1" s="21"/>
      <c r="C1" s="21"/>
      <c r="D1" s="21"/>
      <c r="E1" s="21"/>
      <c r="F1" s="21"/>
      <c r="G1" s="21"/>
      <c r="H1" s="21"/>
      <c r="I1" s="21"/>
    </row>
    <row r="2" spans="1:10" x14ac:dyDescent="0.2">
      <c r="A2" s="28" t="s">
        <v>0</v>
      </c>
      <c r="B2" s="29" t="s">
        <v>22</v>
      </c>
      <c r="C2" s="29"/>
      <c r="D2" s="29"/>
      <c r="E2" s="30" t="s">
        <v>23</v>
      </c>
      <c r="F2" s="30"/>
      <c r="G2" s="30"/>
      <c r="H2" s="31" t="s">
        <v>24</v>
      </c>
      <c r="I2" s="31"/>
    </row>
    <row r="3" spans="1:10" x14ac:dyDescent="0.2">
      <c r="A3" s="28"/>
      <c r="B3" s="11">
        <v>2021</v>
      </c>
      <c r="C3" s="11">
        <v>2020</v>
      </c>
      <c r="D3" s="11" t="s">
        <v>25</v>
      </c>
      <c r="E3" s="11">
        <v>2021</v>
      </c>
      <c r="F3" s="11">
        <v>2020</v>
      </c>
      <c r="G3" s="11" t="s">
        <v>25</v>
      </c>
      <c r="H3" s="11">
        <v>2021</v>
      </c>
      <c r="I3" s="11">
        <v>2020</v>
      </c>
    </row>
    <row r="4" spans="1:10" x14ac:dyDescent="0.2">
      <c r="A4" s="28"/>
      <c r="B4" s="8" t="s">
        <v>30</v>
      </c>
      <c r="C4" s="8" t="s">
        <v>30</v>
      </c>
      <c r="D4" s="8" t="s">
        <v>26</v>
      </c>
      <c r="E4" s="8" t="s">
        <v>30</v>
      </c>
      <c r="F4" s="8" t="s">
        <v>30</v>
      </c>
      <c r="G4" s="8" t="s">
        <v>26</v>
      </c>
      <c r="H4" s="8" t="s">
        <v>26</v>
      </c>
      <c r="I4" s="8" t="s">
        <v>26</v>
      </c>
    </row>
    <row r="5" spans="1:10" s="10" customFormat="1" x14ac:dyDescent="0.2">
      <c r="A5" s="9" t="s">
        <v>1</v>
      </c>
      <c r="B5" s="15">
        <f>B36/1.95583</f>
        <v>1660.1320332135676</v>
      </c>
      <c r="C5" s="15">
        <f t="shared" ref="C5:F5" si="0">C36/1.95583</f>
        <v>1472.6502887115701</v>
      </c>
      <c r="D5" s="15">
        <f>B5*100/C5-100</f>
        <v>12.730907394587646</v>
      </c>
      <c r="E5" s="15">
        <f t="shared" si="0"/>
        <v>661.99054928883209</v>
      </c>
      <c r="F5" s="15">
        <f t="shared" si="0"/>
        <v>617.91560746765958</v>
      </c>
      <c r="G5" s="15">
        <f>E5*100/F5-100</f>
        <v>7.1328416515971043</v>
      </c>
      <c r="H5" s="15">
        <f>B5*100/$B$5</f>
        <v>100</v>
      </c>
      <c r="I5" s="15">
        <f>C5*100/$C$5</f>
        <v>100</v>
      </c>
    </row>
    <row r="6" spans="1:10" s="10" customFormat="1" x14ac:dyDescent="0.2">
      <c r="A6" s="9" t="s">
        <v>2</v>
      </c>
      <c r="B6" s="15">
        <f t="shared" ref="B6:C6" si="1">B37/1.95583</f>
        <v>310.59404912232492</v>
      </c>
      <c r="C6" s="15">
        <f t="shared" si="1"/>
        <v>225.74726016699361</v>
      </c>
      <c r="D6" s="15">
        <f t="shared" ref="D6:D25" si="2">B6*100/C6-100</f>
        <v>37.584858789677867</v>
      </c>
      <c r="E6" s="15">
        <f t="shared" ref="E6:F6" si="3">E37/1.95583</f>
        <v>120.58465459061254</v>
      </c>
      <c r="F6" s="15">
        <f t="shared" si="3"/>
        <v>100.45457247338352</v>
      </c>
      <c r="G6" s="15">
        <f t="shared" ref="G6:G25" si="4">E6*100/F6-100</f>
        <v>20.038990383003906</v>
      </c>
      <c r="H6" s="15">
        <f t="shared" ref="H6:H25" si="5">B6*100/$B$5</f>
        <v>18.708996809193462</v>
      </c>
      <c r="I6" s="15">
        <f t="shared" ref="I6:I25" si="6">C6*100/$C$5</f>
        <v>15.329318976639128</v>
      </c>
    </row>
    <row r="7" spans="1:10" x14ac:dyDescent="0.2">
      <c r="A7" s="1" t="s">
        <v>3</v>
      </c>
      <c r="B7" s="17">
        <f t="shared" ref="B7:C7" si="7">B38/1.95583</f>
        <v>114.63809487815843</v>
      </c>
      <c r="C7" s="17">
        <f t="shared" si="7"/>
        <v>107.42113747866932</v>
      </c>
      <c r="D7" s="17">
        <f t="shared" si="2"/>
        <v>6.7183773779366049</v>
      </c>
      <c r="E7" s="17">
        <f t="shared" ref="E7:F7" si="8">E38/1.95583</f>
        <v>75.01912988061224</v>
      </c>
      <c r="F7" s="17">
        <f t="shared" si="8"/>
        <v>63.809638698860994</v>
      </c>
      <c r="G7" s="17">
        <f t="shared" si="4"/>
        <v>17.567081416418262</v>
      </c>
      <c r="H7" s="17">
        <f t="shared" si="5"/>
        <v>6.9053600909230095</v>
      </c>
      <c r="I7" s="17">
        <f t="shared" si="6"/>
        <v>7.2944091548477994</v>
      </c>
      <c r="J7" s="26"/>
    </row>
    <row r="8" spans="1:10" x14ac:dyDescent="0.2">
      <c r="A8" s="1" t="s">
        <v>4</v>
      </c>
      <c r="B8" s="17">
        <f t="shared" ref="B8:C8" si="9">B39/1.95583</f>
        <v>125.58097270467769</v>
      </c>
      <c r="C8" s="17">
        <f t="shared" si="9"/>
        <v>55.435922593208971</v>
      </c>
      <c r="D8" s="17">
        <f t="shared" si="2"/>
        <v>126.53356673829697</v>
      </c>
      <c r="E8" s="17">
        <f t="shared" ref="E8:F8" si="10">E39/1.95583</f>
        <v>19.477392625409522</v>
      </c>
      <c r="F8" s="17">
        <f t="shared" si="10"/>
        <v>15.039540741244611</v>
      </c>
      <c r="G8" s="17">
        <f t="shared" si="4"/>
        <v>29.507894958484286</v>
      </c>
      <c r="H8" s="17">
        <f t="shared" si="5"/>
        <v>7.5645171704558232</v>
      </c>
      <c r="I8" s="17">
        <f t="shared" si="6"/>
        <v>3.7643643584730606</v>
      </c>
      <c r="J8" s="26"/>
    </row>
    <row r="9" spans="1:10" x14ac:dyDescent="0.2">
      <c r="A9" s="1" t="s">
        <v>35</v>
      </c>
      <c r="B9" s="17">
        <f t="shared" ref="B9:C9" si="11">B40/1.95583</f>
        <v>3.5091515796994925</v>
      </c>
      <c r="C9" s="17">
        <f t="shared" si="11"/>
        <v>3.6921528235170999</v>
      </c>
      <c r="D9" s="17">
        <f t="shared" si="2"/>
        <v>-4.9564915799796978</v>
      </c>
      <c r="E9" s="17">
        <f t="shared" ref="E9:F9" si="12">E40/1.95583</f>
        <v>3.2041199015248996</v>
      </c>
      <c r="F9" s="17">
        <f t="shared" si="12"/>
        <v>2.6623952218861886</v>
      </c>
      <c r="G9" s="17">
        <f t="shared" si="4"/>
        <v>20.347267572652996</v>
      </c>
      <c r="H9" s="17">
        <f t="shared" si="5"/>
        <v>0.21137786088656585</v>
      </c>
      <c r="I9" s="17">
        <f t="shared" si="6"/>
        <v>0.25071484057137455</v>
      </c>
      <c r="J9" s="26"/>
    </row>
    <row r="10" spans="1:10" s="16" customFormat="1" x14ac:dyDescent="0.2">
      <c r="A10" s="1" t="s">
        <v>32</v>
      </c>
      <c r="B10" s="17">
        <f t="shared" ref="B10:C10" si="13">B41/1.95583</f>
        <v>19.04642621634131</v>
      </c>
      <c r="C10" s="17">
        <f t="shared" si="13"/>
        <v>17.241544812335409</v>
      </c>
      <c r="D10" s="17">
        <f t="shared" si="2"/>
        <v>10.468211657661939</v>
      </c>
      <c r="E10" s="17">
        <f t="shared" ref="E10:F10" si="14">E41/1.95583</f>
        <v>3.5689971693020315</v>
      </c>
      <c r="F10" s="17">
        <f t="shared" si="14"/>
        <v>3.12361595065514</v>
      </c>
      <c r="G10" s="17">
        <f t="shared" si="4"/>
        <v>14.258514032542266</v>
      </c>
      <c r="H10" s="17">
        <f t="shared" si="5"/>
        <v>1.1472838205207432</v>
      </c>
      <c r="I10" s="17">
        <f t="shared" si="6"/>
        <v>1.1707833790886044</v>
      </c>
      <c r="J10" s="20"/>
    </row>
    <row r="11" spans="1:10" s="10" customFormat="1" x14ac:dyDescent="0.2">
      <c r="A11" s="18" t="s">
        <v>5</v>
      </c>
      <c r="B11" s="17">
        <f t="shared" ref="B11:C11" si="15">B42/1.95583</f>
        <v>47.819403743448049</v>
      </c>
      <c r="C11" s="17">
        <f t="shared" si="15"/>
        <v>41.956502459262815</v>
      </c>
      <c r="D11" s="17">
        <f t="shared" si="2"/>
        <v>13.973760777313956</v>
      </c>
      <c r="E11" s="17">
        <f t="shared" ref="E11:F11" si="16">E42/1.95583</f>
        <v>19.315015013763848</v>
      </c>
      <c r="F11" s="17">
        <f t="shared" si="16"/>
        <v>15.819381860736611</v>
      </c>
      <c r="G11" s="17">
        <f t="shared" si="4"/>
        <v>22.097153882499853</v>
      </c>
      <c r="H11" s="17">
        <f t="shared" si="5"/>
        <v>2.8804578664073235</v>
      </c>
      <c r="I11" s="17">
        <f t="shared" si="6"/>
        <v>2.8490472436582883</v>
      </c>
      <c r="J11" s="26"/>
    </row>
    <row r="12" spans="1:10" x14ac:dyDescent="0.2">
      <c r="A12" s="9" t="s">
        <v>6</v>
      </c>
      <c r="B12" s="15">
        <f t="shared" ref="B12:C12" si="17">B43/1.95583</f>
        <v>1349.5379840912428</v>
      </c>
      <c r="C12" s="15">
        <f t="shared" si="17"/>
        <v>1246.9030285445765</v>
      </c>
      <c r="D12" s="15">
        <f t="shared" si="2"/>
        <v>8.2311898517453272</v>
      </c>
      <c r="E12" s="15">
        <f t="shared" ref="E12:F12" si="18">E43/1.95583</f>
        <v>541.40589469821953</v>
      </c>
      <c r="F12" s="15">
        <f t="shared" si="18"/>
        <v>517.46103499427613</v>
      </c>
      <c r="G12" s="15">
        <f t="shared" si="4"/>
        <v>4.6273744465046036</v>
      </c>
      <c r="H12" s="15">
        <f t="shared" si="5"/>
        <v>81.291003190806549</v>
      </c>
      <c r="I12" s="15">
        <f t="shared" si="6"/>
        <v>84.670681023360871</v>
      </c>
    </row>
    <row r="13" spans="1:10" x14ac:dyDescent="0.2">
      <c r="A13" s="1" t="s">
        <v>7</v>
      </c>
      <c r="B13" s="17">
        <f t="shared" ref="B13:C13" si="19">B44/1.95583</f>
        <v>27.761710882734842</v>
      </c>
      <c r="C13" s="17">
        <f t="shared" si="19"/>
        <v>24.269785862037281</v>
      </c>
      <c r="D13" s="17">
        <f t="shared" si="2"/>
        <v>14.387951507061373</v>
      </c>
      <c r="E13" s="17">
        <f t="shared" ref="E13:F13" si="20">E44/1.95583</f>
        <v>6.629026080941185</v>
      </c>
      <c r="F13" s="17">
        <f t="shared" si="20"/>
        <v>5.9755451368703048</v>
      </c>
      <c r="G13" s="17">
        <f t="shared" si="4"/>
        <v>10.93592181303714</v>
      </c>
      <c r="H13" s="17">
        <f t="shared" si="5"/>
        <v>1.6722592135636141</v>
      </c>
      <c r="I13" s="17">
        <f t="shared" si="6"/>
        <v>1.6480345706020301</v>
      </c>
    </row>
    <row r="14" spans="1:10" x14ac:dyDescent="0.2">
      <c r="A14" s="1" t="s">
        <v>31</v>
      </c>
      <c r="B14" s="17">
        <f t="shared" ref="B14:C14" si="21">B45/1.95583</f>
        <v>40.343902627163409</v>
      </c>
      <c r="C14" s="17">
        <f t="shared" si="21"/>
        <v>35.872636920804844</v>
      </c>
      <c r="D14" s="17">
        <f t="shared" si="2"/>
        <v>12.46427943457202</v>
      </c>
      <c r="E14" s="17">
        <f t="shared" ref="E14:F14" si="22">E45/1.95583</f>
        <v>23.38023650916762</v>
      </c>
      <c r="F14" s="17">
        <f t="shared" si="22"/>
        <v>20.766773648192892</v>
      </c>
      <c r="G14" s="17">
        <f t="shared" si="4"/>
        <v>12.584828559549265</v>
      </c>
      <c r="H14" s="17">
        <f t="shared" si="5"/>
        <v>2.4301622895058834</v>
      </c>
      <c r="I14" s="17">
        <f t="shared" si="6"/>
        <v>2.4359236674030744</v>
      </c>
    </row>
    <row r="15" spans="1:10" x14ac:dyDescent="0.2">
      <c r="A15" s="1" t="s">
        <v>33</v>
      </c>
      <c r="B15" s="17">
        <f t="shared" ref="B15:C15" si="23">B46/1.95583</f>
        <v>10.860410877026222</v>
      </c>
      <c r="C15" s="17">
        <f t="shared" si="23"/>
        <v>8.0796465099543919</v>
      </c>
      <c r="D15" s="17">
        <f t="shared" si="2"/>
        <v>34.416906279820978</v>
      </c>
      <c r="E15" s="17">
        <f t="shared" ref="E15:F15" si="24">E46/1.95583</f>
        <v>1.3253761250701679</v>
      </c>
      <c r="F15" s="17">
        <f t="shared" si="24"/>
        <v>1.2978302282007499</v>
      </c>
      <c r="G15" s="17">
        <f t="shared" si="4"/>
        <v>2.1224576428310087</v>
      </c>
      <c r="H15" s="17">
        <f t="shared" si="5"/>
        <v>0.65418958611402722</v>
      </c>
      <c r="I15" s="17">
        <f t="shared" si="6"/>
        <v>0.54864665235786014</v>
      </c>
    </row>
    <row r="16" spans="1:10" s="10" customFormat="1" x14ac:dyDescent="0.2">
      <c r="A16" s="1" t="s">
        <v>8</v>
      </c>
      <c r="B16" s="17">
        <f t="shared" ref="B16:C16" si="25">B47/1.95583</f>
        <v>11.993573333597039</v>
      </c>
      <c r="C16" s="17">
        <f t="shared" si="25"/>
        <v>10.744868798510915</v>
      </c>
      <c r="D16" s="17">
        <f t="shared" si="2"/>
        <v>11.621403280970512</v>
      </c>
      <c r="E16" s="17">
        <f t="shared" ref="E16:F16" si="26">E47/1.95583</f>
        <v>2.8001462627739864</v>
      </c>
      <c r="F16" s="17">
        <f t="shared" si="26"/>
        <v>1.546758665445394</v>
      </c>
      <c r="G16" s="17">
        <f t="shared" si="4"/>
        <v>81.033171194012709</v>
      </c>
      <c r="H16" s="17">
        <f t="shared" si="5"/>
        <v>0.72244695564248096</v>
      </c>
      <c r="I16" s="17">
        <f t="shared" si="6"/>
        <v>0.72962799660411304</v>
      </c>
    </row>
    <row r="17" spans="1:11" x14ac:dyDescent="0.2">
      <c r="A17" s="2" t="s">
        <v>9</v>
      </c>
      <c r="B17" s="25">
        <f t="shared" ref="B17:C17" si="27">B48/1.95583</f>
        <v>173.53561442679623</v>
      </c>
      <c r="C17" s="25">
        <f t="shared" si="27"/>
        <v>158.92262174020027</v>
      </c>
      <c r="D17" s="25">
        <f t="shared" si="2"/>
        <v>9.1950362551183247</v>
      </c>
      <c r="E17" s="25">
        <f t="shared" ref="E17:F17" si="28">E48/1.95583</f>
        <v>34.86695262320589</v>
      </c>
      <c r="F17" s="25">
        <f t="shared" si="28"/>
        <v>38.516719514202855</v>
      </c>
      <c r="G17" s="25">
        <f t="shared" si="4"/>
        <v>-9.4757989180546218</v>
      </c>
      <c r="H17" s="25">
        <f t="shared" si="5"/>
        <v>10.453121255113553</v>
      </c>
      <c r="I17" s="25">
        <f t="shared" si="6"/>
        <v>10.791606327612413</v>
      </c>
    </row>
    <row r="18" spans="1:11" x14ac:dyDescent="0.2">
      <c r="A18" s="3" t="s">
        <v>10</v>
      </c>
      <c r="B18" s="17">
        <f t="shared" ref="B18:C18" si="29">B49/1.95583</f>
        <v>161.62834118218908</v>
      </c>
      <c r="C18" s="17">
        <f t="shared" si="29"/>
        <v>147.79315057961887</v>
      </c>
      <c r="D18" s="17">
        <f t="shared" si="2"/>
        <v>9.3611852432342175</v>
      </c>
      <c r="E18" s="17">
        <f t="shared" ref="E18:F18" si="30">E49/1.95583</f>
        <v>33.049982335236265</v>
      </c>
      <c r="F18" s="17">
        <f t="shared" si="30"/>
        <v>36.279882852582986</v>
      </c>
      <c r="G18" s="17">
        <f t="shared" si="4"/>
        <v>-8.9027313855198003</v>
      </c>
      <c r="H18" s="17">
        <f t="shared" si="5"/>
        <v>9.7358726865429013</v>
      </c>
      <c r="I18" s="17">
        <f t="shared" si="6"/>
        <v>10.035861990623987</v>
      </c>
    </row>
    <row r="19" spans="1:11" s="10" customFormat="1" x14ac:dyDescent="0.2">
      <c r="A19" s="3" t="s">
        <v>11</v>
      </c>
      <c r="B19" s="17">
        <f t="shared" ref="B19:C19" si="31">B50/1.95583</f>
        <v>11.907273244607147</v>
      </c>
      <c r="C19" s="17">
        <f t="shared" si="31"/>
        <v>11.129471160581431</v>
      </c>
      <c r="D19" s="17">
        <f t="shared" si="2"/>
        <v>6.9886706457405552</v>
      </c>
      <c r="E19" s="17">
        <f t="shared" ref="E19:F19" si="32">E50/1.95583</f>
        <v>1.8169702879696303</v>
      </c>
      <c r="F19" s="17">
        <f t="shared" si="32"/>
        <v>2.2368366616198707</v>
      </c>
      <c r="G19" s="17">
        <f t="shared" si="4"/>
        <v>-18.770542384895549</v>
      </c>
      <c r="H19" s="17">
        <f t="shared" si="5"/>
        <v>0.71724856857065034</v>
      </c>
      <c r="I19" s="17">
        <f t="shared" si="6"/>
        <v>0.75574433698842836</v>
      </c>
    </row>
    <row r="20" spans="1:11" x14ac:dyDescent="0.2">
      <c r="A20" s="2" t="s">
        <v>12</v>
      </c>
      <c r="B20" s="25">
        <f t="shared" ref="B20:C20" si="33">B51/1.95583</f>
        <v>957.35758450710193</v>
      </c>
      <c r="C20" s="25">
        <f t="shared" si="33"/>
        <v>885.9767489179867</v>
      </c>
      <c r="D20" s="25">
        <f t="shared" si="2"/>
        <v>8.0567391499032368</v>
      </c>
      <c r="E20" s="25">
        <f t="shared" ref="E20:F20" si="34">E51/1.95583</f>
        <v>458.04867577061748</v>
      </c>
      <c r="F20" s="25">
        <f t="shared" si="34"/>
        <v>436.2496907659156</v>
      </c>
      <c r="G20" s="25">
        <f t="shared" si="4"/>
        <v>4.996905548845163</v>
      </c>
      <c r="H20" s="25">
        <f t="shared" si="5"/>
        <v>57.667556878227096</v>
      </c>
      <c r="I20" s="25">
        <f t="shared" si="6"/>
        <v>60.162059907184933</v>
      </c>
    </row>
    <row r="21" spans="1:11" x14ac:dyDescent="0.2">
      <c r="A21" s="3" t="s">
        <v>13</v>
      </c>
      <c r="B21" s="17">
        <f t="shared" ref="B21:C21" si="35">B52/1.95583</f>
        <v>362.51300038346881</v>
      </c>
      <c r="C21" s="17">
        <f t="shared" si="35"/>
        <v>333.80949440702926</v>
      </c>
      <c r="D21" s="17">
        <f t="shared" si="2"/>
        <v>8.5987685962700766</v>
      </c>
      <c r="E21" s="17">
        <f t="shared" ref="E21:F21" si="36">E52/1.95583</f>
        <v>151.1923399686118</v>
      </c>
      <c r="F21" s="17">
        <f t="shared" si="36"/>
        <v>151.71392515288935</v>
      </c>
      <c r="G21" s="17">
        <f t="shared" si="4"/>
        <v>-0.34379519464143016</v>
      </c>
      <c r="H21" s="17">
        <f t="shared" si="5"/>
        <v>21.836395728220573</v>
      </c>
      <c r="I21" s="17">
        <f t="shared" si="6"/>
        <v>22.667261668694003</v>
      </c>
    </row>
    <row r="22" spans="1:11" x14ac:dyDescent="0.2">
      <c r="A22" s="3" t="s">
        <v>14</v>
      </c>
      <c r="B22" s="17">
        <f t="shared" ref="B22:C22" si="37">B53/1.95583</f>
        <v>594.84458412363313</v>
      </c>
      <c r="C22" s="17">
        <f t="shared" si="37"/>
        <v>552.16725451095738</v>
      </c>
      <c r="D22" s="17">
        <f t="shared" si="2"/>
        <v>7.729058408303132</v>
      </c>
      <c r="E22" s="17">
        <f t="shared" ref="E22:F22" si="38">E53/1.95583</f>
        <v>306.85633580200573</v>
      </c>
      <c r="F22" s="17">
        <f t="shared" si="38"/>
        <v>284.53576561302629</v>
      </c>
      <c r="G22" s="17">
        <f t="shared" si="4"/>
        <v>7.8445569543393816</v>
      </c>
      <c r="H22" s="17">
        <f t="shared" si="5"/>
        <v>35.831161150006515</v>
      </c>
      <c r="I22" s="17">
        <f t="shared" si="6"/>
        <v>37.49479823849093</v>
      </c>
    </row>
    <row r="23" spans="1:11" x14ac:dyDescent="0.2">
      <c r="A23" s="1" t="s">
        <v>34</v>
      </c>
      <c r="B23" s="17">
        <f t="shared" ref="B23:C23" si="39">B54/1.95583</f>
        <v>3.478979696599398</v>
      </c>
      <c r="C23" s="17">
        <f t="shared" si="39"/>
        <v>2.192434516292316</v>
      </c>
      <c r="D23" s="17">
        <f t="shared" si="2"/>
        <v>58.681122320715531</v>
      </c>
      <c r="E23" s="17">
        <f t="shared" ref="E23:F23" si="40">E54/1.95583</f>
        <v>2.0818194832884249E-2</v>
      </c>
      <c r="F23" s="17">
        <f t="shared" si="40"/>
        <v>5.6909235465250049E-2</v>
      </c>
      <c r="G23" s="17">
        <f t="shared" si="4"/>
        <v>-63.418600403450739</v>
      </c>
      <c r="H23" s="17">
        <f t="shared" si="5"/>
        <v>0.20956042212287368</v>
      </c>
      <c r="I23" s="17">
        <f t="shared" si="6"/>
        <v>0.14887679261656134</v>
      </c>
    </row>
    <row r="24" spans="1:11" x14ac:dyDescent="0.2">
      <c r="A24" s="1" t="s">
        <v>15</v>
      </c>
      <c r="B24" s="17">
        <f t="shared" ref="B24:C24" si="41">B55/1.95583</f>
        <v>29.365346686828524</v>
      </c>
      <c r="C24" s="17">
        <f t="shared" si="41"/>
        <v>25.803301237837644</v>
      </c>
      <c r="D24" s="17">
        <f t="shared" si="2"/>
        <v>13.804611340844801</v>
      </c>
      <c r="E24" s="17">
        <f t="shared" ref="E24:F24" si="42">E55/1.95583</f>
        <v>5.8865577930719404</v>
      </c>
      <c r="F24" s="17">
        <f t="shared" si="42"/>
        <v>3.4487631078629128</v>
      </c>
      <c r="G24" s="17">
        <f t="shared" si="4"/>
        <v>70.686057840593463</v>
      </c>
      <c r="H24" s="17">
        <f t="shared" si="5"/>
        <v>1.768856096944599</v>
      </c>
      <c r="I24" s="17">
        <f t="shared" si="6"/>
        <v>1.7521676012037519</v>
      </c>
    </row>
    <row r="25" spans="1:11" x14ac:dyDescent="0.2">
      <c r="A25" s="1" t="s">
        <v>29</v>
      </c>
      <c r="B25" s="17">
        <f t="shared" ref="B25:C25" si="43">B56/1.95583</f>
        <v>42.460517298467451</v>
      </c>
      <c r="C25" s="17">
        <f t="shared" si="43"/>
        <v>64.879018982281337</v>
      </c>
      <c r="D25" s="17">
        <f t="shared" si="2"/>
        <v>-34.5543166889383</v>
      </c>
      <c r="E25" s="17">
        <f t="shared" ref="E25:F25" si="44">E56/1.95583</f>
        <v>1.2129811143287255</v>
      </c>
      <c r="F25" s="17">
        <f t="shared" si="44"/>
        <v>3.0832425737205846</v>
      </c>
      <c r="G25" s="17">
        <f t="shared" si="4"/>
        <v>-60.658913941208098</v>
      </c>
      <c r="H25" s="17">
        <f t="shared" si="5"/>
        <v>2.557659056567648</v>
      </c>
      <c r="I25" s="17">
        <f t="shared" si="6"/>
        <v>4.4055957805871451</v>
      </c>
    </row>
    <row r="26" spans="1:11" x14ac:dyDescent="0.2">
      <c r="A26" s="1" t="s">
        <v>36</v>
      </c>
      <c r="B26" s="17">
        <f t="shared" ref="B26:C26" si="45">B57/1.95583</f>
        <v>9.5716743428621101</v>
      </c>
      <c r="C26" s="17">
        <f t="shared" si="45"/>
        <v>6.8905698450274322</v>
      </c>
      <c r="D26" s="17">
        <f t="shared" ref="D26:D28" si="46">B26*100/C26-100</f>
        <v>38.909764477164288</v>
      </c>
      <c r="E26" s="17">
        <f t="shared" ref="E26:F26" si="47">E57/1.95583</f>
        <v>0.35690964518988744</v>
      </c>
      <c r="F26" s="17">
        <f t="shared" si="47"/>
        <v>1.1521886096096596</v>
      </c>
      <c r="G26" s="17">
        <f t="shared" ref="G26:G28" si="48">E26*100/F26-100</f>
        <v>-69.02333157842952</v>
      </c>
      <c r="H26" s="17">
        <f t="shared" ref="H26:H28" si="49">B26*100/$B$5</f>
        <v>0.57656102956666233</v>
      </c>
      <c r="I26" s="17">
        <f t="shared" ref="I26:I28" si="50">C26*100/$C$5</f>
        <v>0.46790265807478504</v>
      </c>
    </row>
    <row r="27" spans="1:11" s="16" customFormat="1" x14ac:dyDescent="0.2">
      <c r="A27" s="1" t="s">
        <v>16</v>
      </c>
      <c r="B27" s="17">
        <f t="shared" ref="B27:C27" si="51">B58/1.95583</f>
        <v>38.120532835778143</v>
      </c>
      <c r="C27" s="17">
        <f t="shared" si="51"/>
        <v>19.420757106036824</v>
      </c>
      <c r="D27" s="17">
        <f t="shared" si="46"/>
        <v>96.287573278637069</v>
      </c>
      <c r="E27" s="17">
        <f t="shared" ref="E27:F27" si="52">E58/1.95583</f>
        <v>5.6518869962034159</v>
      </c>
      <c r="F27" s="17">
        <f t="shared" si="52"/>
        <v>4.0294442960980064</v>
      </c>
      <c r="G27" s="17">
        <f t="shared" si="48"/>
        <v>40.264676240258098</v>
      </c>
      <c r="H27" s="17">
        <f t="shared" si="49"/>
        <v>2.2962350025851306</v>
      </c>
      <c r="I27" s="17">
        <f t="shared" si="50"/>
        <v>1.3187623195339984</v>
      </c>
    </row>
    <row r="28" spans="1:11" x14ac:dyDescent="0.2">
      <c r="A28" s="18" t="s">
        <v>17</v>
      </c>
      <c r="B28" s="17">
        <f t="shared" ref="B28:C28" si="53">B59/1.95583</f>
        <v>4.6881365762873042</v>
      </c>
      <c r="C28" s="17">
        <f t="shared" si="53"/>
        <v>3.8506381076064891</v>
      </c>
      <c r="D28" s="17">
        <f t="shared" si="46"/>
        <v>21.749602151041771</v>
      </c>
      <c r="E28" s="17">
        <f t="shared" ref="E28:F28" si="54">E59/1.95583</f>
        <v>1.2263275828163647</v>
      </c>
      <c r="F28" s="17">
        <f t="shared" si="54"/>
        <v>1.3371692126918067</v>
      </c>
      <c r="G28" s="17">
        <f t="shared" si="48"/>
        <v>-8.2892747472334207</v>
      </c>
      <c r="H28" s="17">
        <f t="shared" si="49"/>
        <v>0.28239540485297043</v>
      </c>
      <c r="I28" s="17">
        <f t="shared" si="50"/>
        <v>0.26147674958020301</v>
      </c>
    </row>
    <row r="29" spans="1:11" x14ac:dyDescent="0.2">
      <c r="A29" s="5" t="s">
        <v>18</v>
      </c>
      <c r="C29" s="5" t="s">
        <v>20</v>
      </c>
    </row>
    <row r="30" spans="1:11" x14ac:dyDescent="0.2">
      <c r="A30" s="6" t="s">
        <v>19</v>
      </c>
      <c r="C30" s="7" t="s">
        <v>21</v>
      </c>
    </row>
    <row r="31" spans="1:11" x14ac:dyDescent="0.2">
      <c r="H31" s="13"/>
      <c r="I31" s="13"/>
      <c r="J31" s="13"/>
      <c r="K31" s="13"/>
    </row>
    <row r="32" spans="1:11" x14ac:dyDescent="0.2">
      <c r="A32" s="10" t="s">
        <v>39</v>
      </c>
      <c r="D32" s="32" t="s">
        <v>27</v>
      </c>
      <c r="E32" s="32"/>
      <c r="F32" s="32"/>
      <c r="G32" s="32"/>
      <c r="H32" s="32"/>
      <c r="I32" s="32"/>
    </row>
    <row r="33" spans="1:9" x14ac:dyDescent="0.2">
      <c r="A33" s="28" t="s">
        <v>0</v>
      </c>
      <c r="B33" s="29" t="s">
        <v>22</v>
      </c>
      <c r="C33" s="29"/>
      <c r="D33" s="29"/>
      <c r="E33" s="30" t="s">
        <v>23</v>
      </c>
      <c r="F33" s="30"/>
      <c r="G33" s="30"/>
      <c r="H33" s="31" t="s">
        <v>24</v>
      </c>
      <c r="I33" s="31"/>
    </row>
    <row r="34" spans="1:9" x14ac:dyDescent="0.2">
      <c r="A34" s="28"/>
      <c r="B34" s="11">
        <v>2021</v>
      </c>
      <c r="C34" s="11">
        <v>2020</v>
      </c>
      <c r="D34" s="11" t="s">
        <v>25</v>
      </c>
      <c r="E34" s="11">
        <v>2021</v>
      </c>
      <c r="F34" s="11">
        <v>2020</v>
      </c>
      <c r="G34" s="11" t="s">
        <v>25</v>
      </c>
      <c r="H34" s="11">
        <v>2021</v>
      </c>
      <c r="I34" s="11">
        <v>2020</v>
      </c>
    </row>
    <row r="35" spans="1:9" x14ac:dyDescent="0.2">
      <c r="A35" s="28"/>
      <c r="B35" s="8" t="s">
        <v>28</v>
      </c>
      <c r="C35" s="8" t="s">
        <v>28</v>
      </c>
      <c r="D35" s="8" t="s">
        <v>26</v>
      </c>
      <c r="E35" s="8" t="s">
        <v>28</v>
      </c>
      <c r="F35" s="8" t="s">
        <v>28</v>
      </c>
      <c r="G35" s="8" t="s">
        <v>26</v>
      </c>
      <c r="H35" s="8" t="s">
        <v>26</v>
      </c>
      <c r="I35" s="8" t="s">
        <v>26</v>
      </c>
    </row>
    <row r="36" spans="1:9" s="10" customFormat="1" x14ac:dyDescent="0.2">
      <c r="A36" s="15" t="s">
        <v>1</v>
      </c>
      <c r="B36" s="15">
        <v>3246.9360345200921</v>
      </c>
      <c r="C36" s="15">
        <v>2880.2536141707501</v>
      </c>
      <c r="D36" s="15">
        <f>B36*100/C36-100</f>
        <v>12.730907394587646</v>
      </c>
      <c r="E36" s="15">
        <v>1294.7409760155765</v>
      </c>
      <c r="F36" s="15">
        <v>1208.5378825534726</v>
      </c>
      <c r="G36" s="15">
        <f>E36*100/F36-100</f>
        <v>7.1328416515971043</v>
      </c>
      <c r="H36" s="15">
        <f>B36*100/$B$36</f>
        <v>100</v>
      </c>
      <c r="I36" s="15">
        <f>C36*100/$C$36</f>
        <v>100.00000000000001</v>
      </c>
    </row>
    <row r="37" spans="1:9" s="10" customFormat="1" x14ac:dyDescent="0.2">
      <c r="A37" s="15" t="s">
        <v>2</v>
      </c>
      <c r="B37" s="15">
        <v>607.46915909491668</v>
      </c>
      <c r="C37" s="15">
        <v>441.52326385241111</v>
      </c>
      <c r="D37" s="15">
        <f t="shared" ref="D37:D59" si="55">B37*100/C37-100</f>
        <v>37.584858789677867</v>
      </c>
      <c r="E37" s="15">
        <v>235.84308498795772</v>
      </c>
      <c r="F37" s="15">
        <v>196.47206648061768</v>
      </c>
      <c r="G37" s="15">
        <f t="shared" ref="G37:G59" si="56">E37*100/F37-100</f>
        <v>20.03899038300392</v>
      </c>
      <c r="H37" s="15">
        <f>B37*100/$B$36</f>
        <v>18.708996809193462</v>
      </c>
      <c r="I37" s="15">
        <f>C37*100/$C$36</f>
        <v>15.329318976639128</v>
      </c>
    </row>
    <row r="38" spans="1:9" x14ac:dyDescent="0.2">
      <c r="A38" s="12" t="s">
        <v>3</v>
      </c>
      <c r="B38" s="12">
        <v>224.2126251055486</v>
      </c>
      <c r="C38" s="12">
        <v>210.09748331490582</v>
      </c>
      <c r="D38" s="17">
        <f t="shared" si="55"/>
        <v>6.7183773779366192</v>
      </c>
      <c r="E38" s="12">
        <v>146.72466479439782</v>
      </c>
      <c r="F38" s="12">
        <v>124.80080565639329</v>
      </c>
      <c r="G38" s="17">
        <f t="shared" si="56"/>
        <v>17.567081416418262</v>
      </c>
      <c r="H38" s="12">
        <f>B38*100/$B$36</f>
        <v>6.9053600909230104</v>
      </c>
      <c r="I38" s="12">
        <f>C38*100/$C$36</f>
        <v>7.2944091548477994</v>
      </c>
    </row>
    <row r="39" spans="1:9" x14ac:dyDescent="0.2">
      <c r="A39" s="12" t="s">
        <v>4</v>
      </c>
      <c r="B39" s="12">
        <v>245.61503384498977</v>
      </c>
      <c r="C39" s="12">
        <v>108.4232404854759</v>
      </c>
      <c r="D39" s="17">
        <f t="shared" si="55"/>
        <v>126.53356673829697</v>
      </c>
      <c r="E39" s="12">
        <v>38.094468818554702</v>
      </c>
      <c r="F39" s="12">
        <v>29.414784967948446</v>
      </c>
      <c r="G39" s="17">
        <f t="shared" si="56"/>
        <v>29.507894958484286</v>
      </c>
      <c r="H39" s="12">
        <f t="shared" ref="H39:H42" si="57">B39*100/$B$36</f>
        <v>7.5645171704558232</v>
      </c>
      <c r="I39" s="12">
        <f t="shared" ref="I39:I42" si="58">C39*100/$C$36</f>
        <v>3.7643643584730611</v>
      </c>
    </row>
    <row r="40" spans="1:9" x14ac:dyDescent="0.2">
      <c r="A40" s="12" t="s">
        <v>35</v>
      </c>
      <c r="B40" s="12">
        <v>6.8633039341236586</v>
      </c>
      <c r="C40" s="12">
        <v>7.2212232568194494</v>
      </c>
      <c r="D40" s="17">
        <f t="shared" si="55"/>
        <v>-4.9564915799796836</v>
      </c>
      <c r="E40" s="12">
        <v>6.2667138269994442</v>
      </c>
      <c r="F40" s="12">
        <v>5.2071924468216642</v>
      </c>
      <c r="G40" s="17">
        <f t="shared" si="56"/>
        <v>20.347267572652981</v>
      </c>
      <c r="H40" s="12">
        <f t="shared" si="57"/>
        <v>0.21137786088656588</v>
      </c>
      <c r="I40" s="12">
        <f t="shared" si="58"/>
        <v>0.25071484057137455</v>
      </c>
    </row>
    <row r="41" spans="1:9" x14ac:dyDescent="0.2">
      <c r="A41" s="12" t="s">
        <v>32</v>
      </c>
      <c r="B41" s="12">
        <v>37.251571786706826</v>
      </c>
      <c r="C41" s="12">
        <v>33.72153059030996</v>
      </c>
      <c r="D41" s="17">
        <f t="shared" si="55"/>
        <v>10.468211657661939</v>
      </c>
      <c r="E41" s="12">
        <v>6.9803517336359917</v>
      </c>
      <c r="F41" s="12">
        <v>6.1092617847698421</v>
      </c>
      <c r="G41" s="17">
        <f t="shared" si="56"/>
        <v>14.258514032542251</v>
      </c>
      <c r="H41" s="12">
        <f t="shared" si="57"/>
        <v>1.1472838205207432</v>
      </c>
      <c r="I41" s="12">
        <f t="shared" si="58"/>
        <v>1.1707833790886044</v>
      </c>
    </row>
    <row r="42" spans="1:9" s="20" customFormat="1" x14ac:dyDescent="0.2">
      <c r="A42" s="19" t="s">
        <v>5</v>
      </c>
      <c r="B42" s="19">
        <v>93.526624423548</v>
      </c>
      <c r="C42" s="19">
        <v>82.059786204899993</v>
      </c>
      <c r="D42" s="17">
        <f t="shared" si="55"/>
        <v>13.973760777313956</v>
      </c>
      <c r="E42" s="19">
        <v>37.776885814369749</v>
      </c>
      <c r="F42" s="19">
        <v>30.940021624684483</v>
      </c>
      <c r="G42" s="17">
        <f t="shared" si="56"/>
        <v>22.097153882499867</v>
      </c>
      <c r="H42" s="19">
        <f t="shared" si="57"/>
        <v>2.8804578664073235</v>
      </c>
      <c r="I42" s="19">
        <f t="shared" si="58"/>
        <v>2.8490472436582883</v>
      </c>
    </row>
    <row r="43" spans="1:9" s="10" customFormat="1" x14ac:dyDescent="0.2">
      <c r="A43" s="15" t="s">
        <v>6</v>
      </c>
      <c r="B43" s="15">
        <v>2639.4668754251752</v>
      </c>
      <c r="C43" s="15">
        <v>2438.7303503183389</v>
      </c>
      <c r="D43" s="15">
        <f t="shared" si="55"/>
        <v>8.231189851745313</v>
      </c>
      <c r="E43" s="15">
        <v>1058.8978910276187</v>
      </c>
      <c r="F43" s="15">
        <v>1012.065816072855</v>
      </c>
      <c r="G43" s="15">
        <f t="shared" si="56"/>
        <v>4.6273744465046178</v>
      </c>
      <c r="H43" s="15">
        <f>B43*100/$B$36</f>
        <v>81.291003190806521</v>
      </c>
      <c r="I43" s="15">
        <f>C43*100/$C$36</f>
        <v>84.670681023360871</v>
      </c>
    </row>
    <row r="44" spans="1:9" x14ac:dyDescent="0.2">
      <c r="A44" s="12" t="s">
        <v>7</v>
      </c>
      <c r="B44" s="12">
        <v>54.297186995779285</v>
      </c>
      <c r="C44" s="12">
        <v>47.467575282548374</v>
      </c>
      <c r="D44" s="17">
        <f t="shared" si="55"/>
        <v>14.387951507061373</v>
      </c>
      <c r="E44" s="12">
        <v>12.965248079887198</v>
      </c>
      <c r="F44" s="12">
        <v>11.687150445045049</v>
      </c>
      <c r="G44" s="17">
        <f t="shared" si="56"/>
        <v>10.935921813037154</v>
      </c>
      <c r="H44" s="12">
        <f>B44*100/$B$36</f>
        <v>1.6722592135636138</v>
      </c>
      <c r="I44" s="12">
        <f>C44*100/$C$36</f>
        <v>1.6480345706020303</v>
      </c>
    </row>
    <row r="45" spans="1:9" x14ac:dyDescent="0.2">
      <c r="A45" s="12" t="s">
        <v>31</v>
      </c>
      <c r="B45" s="12">
        <v>78.905815075285005</v>
      </c>
      <c r="C45" s="12">
        <v>70.160779468817736</v>
      </c>
      <c r="D45" s="17">
        <f t="shared" si="55"/>
        <v>12.464279434572006</v>
      </c>
      <c r="E45" s="12">
        <v>45.727767971725306</v>
      </c>
      <c r="F45" s="12">
        <v>40.616278904345101</v>
      </c>
      <c r="G45" s="17">
        <f t="shared" si="56"/>
        <v>12.584828559549265</v>
      </c>
      <c r="H45" s="12">
        <f t="shared" ref="H45:H47" si="59">B45*100/$B$36</f>
        <v>2.4301622895058834</v>
      </c>
      <c r="I45" s="12">
        <f t="shared" ref="I45:I47" si="60">C45*100/$C$36</f>
        <v>2.4359236674030744</v>
      </c>
    </row>
    <row r="46" spans="1:9" x14ac:dyDescent="0.2">
      <c r="A46" s="12" t="s">
        <v>33</v>
      </c>
      <c r="B46" s="12">
        <v>21.241117405614197</v>
      </c>
      <c r="C46" s="12">
        <v>15.802415033564099</v>
      </c>
      <c r="D46" s="17">
        <f t="shared" si="55"/>
        <v>34.416906279820978</v>
      </c>
      <c r="E46" s="12">
        <v>2.5922103866959865</v>
      </c>
      <c r="F46" s="12">
        <v>2.5383352952218727</v>
      </c>
      <c r="G46" s="17">
        <f t="shared" si="56"/>
        <v>2.1224576428310229</v>
      </c>
      <c r="H46" s="12">
        <f t="shared" si="59"/>
        <v>0.65418958611402711</v>
      </c>
      <c r="I46" s="12">
        <f t="shared" si="60"/>
        <v>0.54864665235786014</v>
      </c>
    </row>
    <row r="47" spans="1:9" x14ac:dyDescent="0.2">
      <c r="A47" s="12" t="s">
        <v>8</v>
      </c>
      <c r="B47" s="12">
        <v>23.457390533049097</v>
      </c>
      <c r="C47" s="12">
        <v>21.015136742191601</v>
      </c>
      <c r="D47" s="17">
        <f t="shared" si="55"/>
        <v>11.621403280970526</v>
      </c>
      <c r="E47" s="12">
        <v>5.4766100651212453</v>
      </c>
      <c r="F47" s="12">
        <v>3.0251970006380646</v>
      </c>
      <c r="G47" s="17">
        <f t="shared" si="56"/>
        <v>81.033171194012738</v>
      </c>
      <c r="H47" s="12">
        <f t="shared" si="59"/>
        <v>0.72244695564248085</v>
      </c>
      <c r="I47" s="12">
        <f t="shared" si="60"/>
        <v>0.72962799660411282</v>
      </c>
    </row>
    <row r="48" spans="1:9" s="10" customFormat="1" x14ac:dyDescent="0.2">
      <c r="A48" s="14" t="s">
        <v>9</v>
      </c>
      <c r="B48" s="14">
        <v>339.40616076436083</v>
      </c>
      <c r="C48" s="14">
        <v>310.82563127813592</v>
      </c>
      <c r="D48" s="25">
        <f t="shared" si="55"/>
        <v>9.1950362551182963</v>
      </c>
      <c r="E48" s="14">
        <v>68.193831949044778</v>
      </c>
      <c r="F48" s="14">
        <v>75.332155527463371</v>
      </c>
      <c r="G48" s="25">
        <f t="shared" si="56"/>
        <v>-9.4757989180546076</v>
      </c>
      <c r="H48" s="14">
        <f>B48*100/$B$36</f>
        <v>10.453121255113551</v>
      </c>
      <c r="I48" s="14">
        <f>C48*100/$C$36</f>
        <v>10.791606327612413</v>
      </c>
    </row>
    <row r="49" spans="1:9" x14ac:dyDescent="0.2">
      <c r="A49" s="27" t="s">
        <v>10</v>
      </c>
      <c r="B49" s="12">
        <v>316.11755853436085</v>
      </c>
      <c r="C49" s="12">
        <v>289.05827769813595</v>
      </c>
      <c r="D49" s="17">
        <f t="shared" si="55"/>
        <v>9.3611852432342317</v>
      </c>
      <c r="E49" s="12">
        <v>64.640146950725139</v>
      </c>
      <c r="F49" s="12">
        <v>70.957283279567378</v>
      </c>
      <c r="G49" s="17">
        <f t="shared" si="56"/>
        <v>-8.9027313855198003</v>
      </c>
      <c r="H49" s="12">
        <f>B49*100/$B$36</f>
        <v>9.7358726865429031</v>
      </c>
      <c r="I49" s="12">
        <f>C49*100/$C$36</f>
        <v>10.035861990623985</v>
      </c>
    </row>
    <row r="50" spans="1:9" x14ac:dyDescent="0.2">
      <c r="A50" s="27" t="s">
        <v>11</v>
      </c>
      <c r="B50" s="12">
        <v>23.288602229999995</v>
      </c>
      <c r="C50" s="12">
        <v>21.76735357999998</v>
      </c>
      <c r="D50" s="17">
        <f t="shared" si="55"/>
        <v>6.9886706457405694</v>
      </c>
      <c r="E50" s="12">
        <v>3.5536849983196421</v>
      </c>
      <c r="F50" s="12">
        <v>4.3748722478959916</v>
      </c>
      <c r="G50" s="17">
        <f t="shared" si="56"/>
        <v>-18.770542384895549</v>
      </c>
      <c r="H50" s="12">
        <f>B50*100/$B$36</f>
        <v>0.71724856857065034</v>
      </c>
      <c r="I50" s="12">
        <f>C50*100/$C$36</f>
        <v>0.75574433698842836</v>
      </c>
    </row>
    <row r="51" spans="1:9" s="10" customFormat="1" x14ac:dyDescent="0.2">
      <c r="A51" s="14" t="s">
        <v>12</v>
      </c>
      <c r="B51" s="14">
        <v>1872.4286845065251</v>
      </c>
      <c r="C51" s="14">
        <v>1732.8199048362658</v>
      </c>
      <c r="D51" s="25">
        <f t="shared" si="55"/>
        <v>8.0567391499032368</v>
      </c>
      <c r="E51" s="14">
        <v>895.86534153244679</v>
      </c>
      <c r="F51" s="14">
        <v>853.23023269070075</v>
      </c>
      <c r="G51" s="25">
        <f t="shared" si="56"/>
        <v>4.9969055488451488</v>
      </c>
      <c r="H51" s="14">
        <f>B51*100/$B$36</f>
        <v>57.667556878227089</v>
      </c>
      <c r="I51" s="14">
        <f>C51*100/$C$36</f>
        <v>60.162059907184933</v>
      </c>
    </row>
    <row r="52" spans="1:9" x14ac:dyDescent="0.2">
      <c r="A52" s="27" t="s">
        <v>13</v>
      </c>
      <c r="B52" s="12">
        <v>709.0138015399998</v>
      </c>
      <c r="C52" s="12">
        <v>652.87462344610003</v>
      </c>
      <c r="D52" s="17">
        <f t="shared" si="55"/>
        <v>8.5987685962700766</v>
      </c>
      <c r="E52" s="12">
        <v>295.70651428081004</v>
      </c>
      <c r="F52" s="12">
        <v>296.72664623177559</v>
      </c>
      <c r="G52" s="17">
        <f t="shared" si="56"/>
        <v>-0.34379519464144437</v>
      </c>
      <c r="H52" s="12">
        <f>B52*100/$B$36</f>
        <v>21.836395728220573</v>
      </c>
      <c r="I52" s="12">
        <f>C52*100/$C$36</f>
        <v>22.667261668694</v>
      </c>
    </row>
    <row r="53" spans="1:9" x14ac:dyDescent="0.2">
      <c r="A53" s="27" t="s">
        <v>14</v>
      </c>
      <c r="B53" s="12">
        <v>1163.4148829665253</v>
      </c>
      <c r="C53" s="12">
        <v>1079.9452813901657</v>
      </c>
      <c r="D53" s="17">
        <f t="shared" si="55"/>
        <v>7.729058408303132</v>
      </c>
      <c r="E53" s="12">
        <v>600.15882725163681</v>
      </c>
      <c r="F53" s="12">
        <v>556.50358645892516</v>
      </c>
      <c r="G53" s="17">
        <f t="shared" si="56"/>
        <v>7.8445569543393816</v>
      </c>
      <c r="H53" s="12">
        <f t="shared" ref="H53:H59" si="61">B53*100/$B$36</f>
        <v>35.831161150006515</v>
      </c>
      <c r="I53" s="12">
        <f t="shared" ref="I53:I59" si="62">C53*100/$C$36</f>
        <v>37.49479823849093</v>
      </c>
    </row>
    <row r="54" spans="1:9" x14ac:dyDescent="0.2">
      <c r="A54" s="12" t="s">
        <v>38</v>
      </c>
      <c r="B54" s="12">
        <v>6.8042928600000003</v>
      </c>
      <c r="C54" s="12">
        <v>4.2880292000000004</v>
      </c>
      <c r="D54" s="17">
        <f t="shared" si="55"/>
        <v>58.681122320715531</v>
      </c>
      <c r="E54" s="12">
        <v>4.0716849999999999E-2</v>
      </c>
      <c r="F54" s="12">
        <v>0.11130479</v>
      </c>
      <c r="G54" s="17">
        <f t="shared" si="56"/>
        <v>-63.418600403450746</v>
      </c>
      <c r="H54" s="12">
        <f t="shared" si="61"/>
        <v>0.20956042212287368</v>
      </c>
      <c r="I54" s="12">
        <f t="shared" si="62"/>
        <v>0.14887679261656134</v>
      </c>
    </row>
    <row r="55" spans="1:9" x14ac:dyDescent="0.2">
      <c r="A55" s="12" t="s">
        <v>15</v>
      </c>
      <c r="B55" s="12">
        <v>57.433626010499829</v>
      </c>
      <c r="C55" s="12">
        <v>50.466870659999998</v>
      </c>
      <c r="D55" s="17">
        <f t="shared" si="55"/>
        <v>13.804611340844787</v>
      </c>
      <c r="E55" s="12">
        <v>11.513106328423893</v>
      </c>
      <c r="F55" s="12">
        <v>6.7451943492515207</v>
      </c>
      <c r="G55" s="17">
        <f t="shared" si="56"/>
        <v>70.686057840593492</v>
      </c>
      <c r="H55" s="12">
        <f t="shared" si="61"/>
        <v>1.7688560969445988</v>
      </c>
      <c r="I55" s="12">
        <f t="shared" si="62"/>
        <v>1.7521676012037517</v>
      </c>
    </row>
    <row r="56" spans="1:9" x14ac:dyDescent="0.2">
      <c r="A56" s="12" t="s">
        <v>37</v>
      </c>
      <c r="B56" s="12">
        <v>83.045553547861587</v>
      </c>
      <c r="C56" s="12">
        <v>126.89233169611531</v>
      </c>
      <c r="D56" s="17">
        <f t="shared" si="55"/>
        <v>-34.5543166889383</v>
      </c>
      <c r="E56" s="12">
        <v>2.3723848528375511</v>
      </c>
      <c r="F56" s="12">
        <v>6.030298322959931</v>
      </c>
      <c r="G56" s="17">
        <f t="shared" si="56"/>
        <v>-60.658913941208105</v>
      </c>
      <c r="H56" s="12">
        <f t="shared" si="61"/>
        <v>2.5576590565676476</v>
      </c>
      <c r="I56" s="12">
        <f t="shared" si="62"/>
        <v>4.4055957805871451</v>
      </c>
    </row>
    <row r="57" spans="1:9" x14ac:dyDescent="0.2">
      <c r="A57" s="12" t="s">
        <v>36</v>
      </c>
      <c r="B57" s="12">
        <v>18.72056783</v>
      </c>
      <c r="C57" s="12">
        <v>13.476783220000003</v>
      </c>
      <c r="D57" s="17">
        <f t="shared" si="55"/>
        <v>38.909764477164259</v>
      </c>
      <c r="E57" s="12">
        <v>0.69805459135173753</v>
      </c>
      <c r="F57" s="12">
        <v>2.2534850483328603</v>
      </c>
      <c r="G57" s="17">
        <f t="shared" si="56"/>
        <v>-69.02333157842952</v>
      </c>
      <c r="H57" s="12">
        <f t="shared" ref="H57" si="63">B57*100/$B$36</f>
        <v>0.57656102956666233</v>
      </c>
      <c r="I57" s="12">
        <f t="shared" ref="I57" si="64">C57*100/$C$36</f>
        <v>0.46790265807478509</v>
      </c>
    </row>
    <row r="58" spans="1:9" x14ac:dyDescent="0.2">
      <c r="A58" s="12" t="s">
        <v>16</v>
      </c>
      <c r="B58" s="12">
        <v>74.557281736199968</v>
      </c>
      <c r="C58" s="12">
        <v>37.983699370700002</v>
      </c>
      <c r="D58" s="17">
        <f t="shared" si="55"/>
        <v>96.287573278637041</v>
      </c>
      <c r="E58" s="12">
        <v>11.054130143784526</v>
      </c>
      <c r="F58" s="12">
        <v>7.8809080376373633</v>
      </c>
      <c r="G58" s="17">
        <f t="shared" si="56"/>
        <v>40.264676240258098</v>
      </c>
      <c r="H58" s="12">
        <f t="shared" si="61"/>
        <v>2.2962350025851301</v>
      </c>
      <c r="I58" s="12">
        <f t="shared" si="62"/>
        <v>1.3187623195339984</v>
      </c>
    </row>
    <row r="59" spans="1:9" s="20" customFormat="1" x14ac:dyDescent="0.2">
      <c r="A59" s="19" t="s">
        <v>17</v>
      </c>
      <c r="B59" s="19">
        <v>9.1691981599999988</v>
      </c>
      <c r="C59" s="19">
        <v>7.5311935299999995</v>
      </c>
      <c r="D59" s="17">
        <f t="shared" si="55"/>
        <v>21.749602151041785</v>
      </c>
      <c r="E59" s="19">
        <v>2.3984882762997306</v>
      </c>
      <c r="F59" s="19">
        <v>2.615275661259016</v>
      </c>
      <c r="G59" s="17">
        <f t="shared" si="56"/>
        <v>-8.2892747472334065</v>
      </c>
      <c r="H59" s="12">
        <f t="shared" si="61"/>
        <v>0.28239540485297043</v>
      </c>
      <c r="I59" s="12">
        <f t="shared" si="62"/>
        <v>0.26147674958020301</v>
      </c>
    </row>
    <row r="63" spans="1:9" x14ac:dyDescent="0.2">
      <c r="B63" s="22"/>
      <c r="C63" s="23"/>
      <c r="F63" s="22"/>
    </row>
    <row r="64" spans="1:9" x14ac:dyDescent="0.2">
      <c r="B64" s="13"/>
      <c r="C64" s="13"/>
      <c r="D64" s="13"/>
      <c r="E64" s="13"/>
      <c r="F64" s="13"/>
    </row>
    <row r="66" spans="2:6" x14ac:dyDescent="0.2">
      <c r="B66" s="24"/>
      <c r="C66" s="24"/>
      <c r="E66" s="24"/>
      <c r="F66" s="24"/>
    </row>
  </sheetData>
  <mergeCells count="9">
    <mergeCell ref="A2:A4"/>
    <mergeCell ref="B2:D2"/>
    <mergeCell ref="E2:G2"/>
    <mergeCell ref="H2:I2"/>
    <mergeCell ref="A33:A35"/>
    <mergeCell ref="B33:D33"/>
    <mergeCell ref="E33:G33"/>
    <mergeCell ref="H33:I33"/>
    <mergeCell ref="D32:I3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2022-04-03T16:49:24Z</dcterms:modified>
</cp:coreProperties>
</file>