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Bulgaria FY2020 face V\"/>
    </mc:Choice>
  </mc:AlternateContent>
  <xr:revisionPtr revIDLastSave="0" documentId="13_ncr:1_{D7EF6951-93FF-4605-9F76-86A58C45EBF6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9" i="1" l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G59" i="1" l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B26" i="1"/>
  <c r="C26" i="1"/>
  <c r="E26" i="1"/>
  <c r="F26" i="1"/>
  <c r="B27" i="1"/>
  <c r="C27" i="1"/>
  <c r="E27" i="1"/>
  <c r="F27" i="1"/>
  <c r="B28" i="1"/>
  <c r="C28" i="1"/>
  <c r="E28" i="1"/>
  <c r="F28" i="1"/>
  <c r="H57" i="1"/>
  <c r="I57" i="1"/>
  <c r="B6" i="1"/>
  <c r="C6" i="1"/>
  <c r="E6" i="1"/>
  <c r="F6" i="1"/>
  <c r="B7" i="1"/>
  <c r="C7" i="1"/>
  <c r="E7" i="1"/>
  <c r="F7" i="1"/>
  <c r="B8" i="1"/>
  <c r="C8" i="1"/>
  <c r="E8" i="1"/>
  <c r="F8" i="1"/>
  <c r="B9" i="1"/>
  <c r="C9" i="1"/>
  <c r="E9" i="1"/>
  <c r="F9" i="1"/>
  <c r="B10" i="1"/>
  <c r="C10" i="1"/>
  <c r="E10" i="1"/>
  <c r="F10" i="1"/>
  <c r="B11" i="1"/>
  <c r="C11" i="1"/>
  <c r="E11" i="1"/>
  <c r="F11" i="1"/>
  <c r="B12" i="1"/>
  <c r="C12" i="1"/>
  <c r="E12" i="1"/>
  <c r="F12" i="1"/>
  <c r="B13" i="1"/>
  <c r="C13" i="1"/>
  <c r="E13" i="1"/>
  <c r="F13" i="1"/>
  <c r="B14" i="1"/>
  <c r="C14" i="1"/>
  <c r="E14" i="1"/>
  <c r="F14" i="1"/>
  <c r="B15" i="1"/>
  <c r="C15" i="1"/>
  <c r="E15" i="1"/>
  <c r="F15" i="1"/>
  <c r="B16" i="1"/>
  <c r="C16" i="1"/>
  <c r="E16" i="1"/>
  <c r="F16" i="1"/>
  <c r="B17" i="1"/>
  <c r="C17" i="1"/>
  <c r="E17" i="1"/>
  <c r="F17" i="1"/>
  <c r="B18" i="1"/>
  <c r="C18" i="1"/>
  <c r="E18" i="1"/>
  <c r="F18" i="1"/>
  <c r="B19" i="1"/>
  <c r="C19" i="1"/>
  <c r="E19" i="1"/>
  <c r="F19" i="1"/>
  <c r="B20" i="1"/>
  <c r="C20" i="1"/>
  <c r="E20" i="1"/>
  <c r="F20" i="1"/>
  <c r="B21" i="1"/>
  <c r="C21" i="1"/>
  <c r="E21" i="1"/>
  <c r="F21" i="1"/>
  <c r="B22" i="1"/>
  <c r="C22" i="1"/>
  <c r="E22" i="1"/>
  <c r="F22" i="1"/>
  <c r="B23" i="1"/>
  <c r="C23" i="1"/>
  <c r="E23" i="1"/>
  <c r="F23" i="1"/>
  <c r="B24" i="1"/>
  <c r="C24" i="1"/>
  <c r="E24" i="1"/>
  <c r="F24" i="1"/>
  <c r="B25" i="1"/>
  <c r="C25" i="1"/>
  <c r="E25" i="1"/>
  <c r="F25" i="1"/>
  <c r="B5" i="1"/>
  <c r="H6" i="1" s="1"/>
  <c r="H39" i="1"/>
  <c r="I39" i="1"/>
  <c r="H40" i="1"/>
  <c r="I40" i="1"/>
  <c r="H41" i="1"/>
  <c r="I41" i="1"/>
  <c r="H42" i="1"/>
  <c r="I42" i="1"/>
  <c r="H45" i="1"/>
  <c r="I45" i="1"/>
  <c r="H46" i="1"/>
  <c r="I46" i="1"/>
  <c r="H47" i="1"/>
  <c r="I47" i="1"/>
  <c r="H53" i="1"/>
  <c r="I53" i="1"/>
  <c r="H54" i="1"/>
  <c r="I54" i="1"/>
  <c r="H55" i="1"/>
  <c r="I55" i="1"/>
  <c r="H56" i="1"/>
  <c r="I56" i="1"/>
  <c r="H58" i="1"/>
  <c r="I58" i="1"/>
  <c r="H59" i="1"/>
  <c r="I59" i="1"/>
  <c r="H37" i="1"/>
  <c r="I37" i="1"/>
  <c r="H38" i="1"/>
  <c r="I38" i="1"/>
  <c r="H43" i="1"/>
  <c r="I43" i="1"/>
  <c r="H44" i="1"/>
  <c r="I44" i="1"/>
  <c r="H49" i="1"/>
  <c r="I49" i="1"/>
  <c r="H50" i="1"/>
  <c r="I50" i="1"/>
  <c r="H52" i="1"/>
  <c r="I52" i="1"/>
  <c r="I36" i="1"/>
  <c r="H36" i="1"/>
  <c r="I48" i="1"/>
  <c r="H48" i="1"/>
  <c r="I51" i="1"/>
  <c r="H51" i="1"/>
  <c r="C5" i="1"/>
  <c r="I5" i="1" s="1"/>
  <c r="E5" i="1"/>
  <c r="F5" i="1"/>
  <c r="D24" i="1" l="1"/>
  <c r="D20" i="1"/>
  <c r="D19" i="1"/>
  <c r="D18" i="1"/>
  <c r="G28" i="1"/>
  <c r="G25" i="1"/>
  <c r="G23" i="1"/>
  <c r="G22" i="1"/>
  <c r="G21" i="1"/>
  <c r="D6" i="1"/>
  <c r="D28" i="1"/>
  <c r="G20" i="1"/>
  <c r="G26" i="1"/>
  <c r="D17" i="1"/>
  <c r="D16" i="1"/>
  <c r="D15" i="1"/>
  <c r="D27" i="1"/>
  <c r="D14" i="1"/>
  <c r="D26" i="1"/>
  <c r="G27" i="1"/>
  <c r="D12" i="1"/>
  <c r="G11" i="1"/>
  <c r="G10" i="1"/>
  <c r="G9" i="1"/>
  <c r="I28" i="1"/>
  <c r="I26" i="1"/>
  <c r="I27" i="1"/>
  <c r="H28" i="1"/>
  <c r="H27" i="1"/>
  <c r="H26" i="1"/>
  <c r="G18" i="1"/>
  <c r="G14" i="1"/>
  <c r="G12" i="1"/>
  <c r="G24" i="1"/>
  <c r="D23" i="1"/>
  <c r="D22" i="1"/>
  <c r="D21" i="1"/>
  <c r="G15" i="1"/>
  <c r="G13" i="1"/>
  <c r="G8" i="1"/>
  <c r="D25" i="1"/>
  <c r="G19" i="1"/>
  <c r="G17" i="1"/>
  <c r="G16" i="1"/>
  <c r="D11" i="1"/>
  <c r="D10" i="1"/>
  <c r="D9" i="1"/>
  <c r="D13" i="1"/>
  <c r="D8" i="1"/>
  <c r="D7" i="1"/>
  <c r="H5" i="1"/>
  <c r="G7" i="1"/>
  <c r="G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G5" i="1"/>
  <c r="D5" i="1"/>
</calcChain>
</file>

<file path=xl/sharedStrings.xml><?xml version="1.0" encoding="utf-8"?>
<sst xmlns="http://schemas.openxmlformats.org/spreadsheetml/2006/main" count="83" uniqueCount="40">
  <si>
    <t>Business line</t>
  </si>
  <si>
    <t>TOTAL MARKET</t>
  </si>
  <si>
    <t>TOTAL LIFE</t>
  </si>
  <si>
    <t>Life ins. and annuities</t>
  </si>
  <si>
    <t>Unit-linked</t>
  </si>
  <si>
    <t>Other life insurance</t>
  </si>
  <si>
    <t>TOTAL NON-LIFE</t>
  </si>
  <si>
    <t>Accidents insurance</t>
  </si>
  <si>
    <t xml:space="preserve">Goods in transit 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</si>
  <si>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</si>
  <si>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</si>
  <si>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</si>
  <si>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</si>
  <si>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</si>
  <si>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</si>
  <si>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</si>
  <si>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Travel</t>
  </si>
  <si>
    <t>Other non-life insurance</t>
  </si>
  <si>
    <t>Exchange rate for calculations:</t>
  </si>
  <si>
    <t>1 EUR = 1.95583 Leva, BGN (fixed)</t>
  </si>
  <si>
    <t>Sources:</t>
  </si>
  <si>
    <t>The Financial Supervision Commission of Bulgaria (FSC)</t>
  </si>
  <si>
    <t>GROSS WRITTEN PREMIUMS</t>
  </si>
  <si>
    <t>PAID CLAIMS</t>
  </si>
  <si>
    <t>Weight in all GWP</t>
  </si>
  <si>
    <t>Change</t>
  </si>
  <si>
    <t>%</t>
  </si>
  <si>
    <t>IN LOCAL CURRENCY - BGN</t>
  </si>
  <si>
    <t>BGN m</t>
  </si>
  <si>
    <t>Credit insurance</t>
  </si>
  <si>
    <t>EUR m</t>
  </si>
  <si>
    <t>Health</t>
  </si>
  <si>
    <t>Supplementary insurance</t>
  </si>
  <si>
    <t>Railway, aircraft and ships</t>
  </si>
  <si>
    <t>Carriers' liability (air and sea)</t>
  </si>
  <si>
    <t>Marriage and birth</t>
  </si>
  <si>
    <t>Financial loss</t>
  </si>
  <si>
    <t>Suretyship</t>
  </si>
  <si>
    <t xml:space="preserve">Aircraft &amp; ships liability </t>
  </si>
  <si>
    <t>Market porfolio at December 31st,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</si>
</sst>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€_-;\-* #,##0.00\ _€_-;_-* &quot;-&quot;??\ _€_-;_-@_-"/>
    <numFmt numFmtId="165" formatCode="_-* #,##0\ _л_в_-;\-* #,##0\ _л_в_-;_-* &quot;-&quot;??\ _л_в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12" fillId="0" borderId="0"/>
    <xf numFmtId="0" fontId="12" fillId="0" borderId="0"/>
  </cellStyleXfs>
  <cellXfs count="33">
    <xf numFmtId="0" fontId="0" fillId="0" borderId="0" xfId="0"/>
    <xf numFmtId="0" fontId="3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left" indent="5"/>
    </xf>
    <xf numFmtId="0" fontId="3" fillId="0" borderId="0" xfId="0" applyFont="1"/>
    <xf numFmtId="0" fontId="6" fillId="0" borderId="0" xfId="2" applyFont="1"/>
    <xf numFmtId="0" fontId="7" fillId="0" borderId="0" xfId="0" applyFont="1"/>
    <xf numFmtId="0" fontId="7" fillId="0" borderId="0" xfId="2" applyFont="1"/>
    <xf numFmtId="0" fontId="6" fillId="2" borderId="1" xfId="0" applyFont="1" applyFill="1" applyBorder="1" applyAlignment="1">
      <alignment horizontal="center" vertical="center"/>
    </xf>
    <xf numFmtId="0" fontId="2" fillId="6" borderId="1" xfId="0" applyFont="1" applyFill="1" applyBorder="1"/>
    <xf numFmtId="0" fontId="2" fillId="0" borderId="0" xfId="0" applyFont="1"/>
    <xf numFmtId="0" fontId="6" fillId="2" borderId="1" xfId="0" applyFont="1" applyFill="1" applyBorder="1" applyAlignment="1">
      <alignment horizontal="center" vertical="center" wrapText="1"/>
    </xf>
    <xf numFmtId="164" fontId="3" fillId="0" borderId="1" xfId="1" applyFont="1" applyBorder="1"/>
    <xf numFmtId="164" fontId="3" fillId="0" borderId="0" xfId="1" applyFont="1"/>
    <xf numFmtId="164" fontId="2" fillId="0" borderId="1" xfId="1" applyFont="1" applyBorder="1"/>
    <xf numFmtId="164" fontId="2" fillId="6" borderId="1" xfId="1" applyFont="1" applyFill="1" applyBorder="1"/>
    <xf numFmtId="0" fontId="4" fillId="0" borderId="0" xfId="0" applyFont="1"/>
    <xf numFmtId="164" fontId="9" fillId="0" borderId="1" xfId="1" applyFont="1" applyBorder="1"/>
    <xf numFmtId="0" fontId="10" fillId="0" borderId="1" xfId="0" applyFont="1" applyBorder="1"/>
    <xf numFmtId="164" fontId="10" fillId="0" borderId="1" xfId="1" applyFont="1" applyBorder="1"/>
    <xf numFmtId="0" fontId="10" fillId="0" borderId="0" xfId="0" applyFont="1"/>
    <xf numFmtId="0" fontId="8" fillId="0" borderId="2" xfId="0" applyFont="1" applyBorder="1"/>
    <xf numFmtId="3" fontId="3" fillId="0" borderId="0" xfId="0" applyNumberFormat="1" applyFont="1"/>
    <xf numFmtId="165" fontId="3" fillId="0" borderId="0" xfId="0" applyNumberFormat="1" applyFont="1"/>
    <xf numFmtId="43" fontId="3" fillId="0" borderId="0" xfId="0" applyNumberFormat="1" applyFont="1"/>
    <xf numFmtId="164" fontId="11" fillId="0" borderId="1" xfId="1" applyFont="1" applyBorder="1"/>
    <xf numFmtId="0" fontId="9" fillId="0" borderId="0" xfId="0" applyFont="1"/>
    <xf numFmtId="164" fontId="3" fillId="0" borderId="1" xfId="1" applyFont="1" applyBorder="1" applyAlignment="1">
      <alignment horizontal="left" indent="5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left"/>
    </xf>
  </cellXfs>
  <cellStyles count="5">
    <cellStyle name="Comma" xfId="1" builtinId="3"/>
    <cellStyle name="Normal" xfId="0" builtinId="0"/>
    <cellStyle name="Normal 3 2" xfId="3" xr:uid="{00000000-0005-0000-0000-000002000000}"/>
    <cellStyle name="Normal 5" xfId="4" xr:uid="{00000000-0005-0000-0000-000003000000}"/>
    <cellStyle name="Normal_ontablo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6"/>
  <sheetViews>
    <sheetView tabSelected="1" view="pageBreakPreview" topLeftCell="A29" zoomScale="115" zoomScaleNormal="100" zoomScaleSheetLayoutView="115" workbookViewId="0">
      <selection activeCell="D36" sqref="D36:D59"/>
    </sheetView>
  </sheetViews>
  <sheetFormatPr defaultRowHeight="12.75" x14ac:dyDescent="0.2"/>
  <cols>
    <col min="1" max="1" width="27.85546875" style="4" customWidth="1"/>
    <col min="2" max="6" width="13.5703125" style="4" customWidth="1"/>
    <col min="7" max="9" width="12.7109375" style="4" customWidth="1"/>
    <col min="10" max="10" width="10.7109375" style="4" customWidth="1"/>
    <col min="11" max="12" width="10.28515625" style="4" bestFit="1" customWidth="1"/>
    <col min="13" max="16384" width="9.140625" style="4"/>
  </cols>
  <sheetData>
    <row r="1" spans="1:10" x14ac:dyDescent="0.2">
      <c r="A1" s="10" t="s">
        <v>39</v>
      </c>
      <c r="B1" s="21"/>
      <c r="C1" s="21"/>
      <c r="D1" s="21"/>
      <c r="E1" s="21"/>
      <c r="F1" s="21"/>
      <c r="G1" s="21"/>
      <c r="H1" s="21"/>
      <c r="I1" s="21"/>
    </row>
    <row r="2" spans="1:10" x14ac:dyDescent="0.2">
      <c r="A2" s="28" t="s">
        <v>0</v>
      </c>
      <c r="B2" s="29" t="s">
        <v>22</v>
      </c>
      <c r="C2" s="29"/>
      <c r="D2" s="29"/>
      <c r="E2" s="30" t="s">
        <v>23</v>
      </c>
      <c r="F2" s="30"/>
      <c r="G2" s="30"/>
      <c r="H2" s="31" t="s">
        <v>24</v>
      </c>
      <c r="I2" s="31"/>
    </row>
    <row r="3" spans="1:10" x14ac:dyDescent="0.2">
      <c r="A3" s="28"/>
      <c r="B3" s="11">
        <v>2020</v>
      </c>
      <c r="C3" s="11">
        <v>2019</v>
      </c>
      <c r="D3" s="11" t="s">
        <v>25</v>
      </c>
      <c r="E3" s="11">
        <v>2020</v>
      </c>
      <c r="F3" s="11">
        <v>2019</v>
      </c>
      <c r="G3" s="11" t="s">
        <v>25</v>
      </c>
      <c r="H3" s="11">
        <v>2020</v>
      </c>
      <c r="I3" s="11">
        <v>2019</v>
      </c>
    </row>
    <row r="4" spans="1:10" x14ac:dyDescent="0.2">
      <c r="A4" s="28"/>
      <c r="B4" s="8" t="s">
        <v>30</v>
      </c>
      <c r="C4" s="8" t="s">
        <v>30</v>
      </c>
      <c r="D4" s="8" t="s">
        <v>26</v>
      </c>
      <c r="E4" s="8" t="s">
        <v>30</v>
      </c>
      <c r="F4" s="8" t="s">
        <v>30</v>
      </c>
      <c r="G4" s="8" t="s">
        <v>26</v>
      </c>
      <c r="H4" s="8" t="s">
        <v>26</v>
      </c>
      <c r="I4" s="8" t="s">
        <v>26</v>
      </c>
    </row>
    <row r="5" spans="1:10" s="10" customFormat="1" x14ac:dyDescent="0.2">
      <c r="A5" s="9" t="s">
        <v>1</v>
      </c>
      <c r="B5" s="15">
        <f>B36/1.95583</f>
        <v>1475.1652434213349</v>
      </c>
      <c r="C5" s="15">
        <f t="shared" ref="C5:F5" si="0">C36/1.95583</f>
        <v>1488.280679454492</v>
      </c>
      <c r="D5" s="15">
        <f>B5*100/C5-100</f>
        <v>-0.88124748336882419</v>
      </c>
      <c r="E5" s="15">
        <f t="shared" si="0"/>
        <v>618.76122260518753</v>
      </c>
      <c r="F5" s="15">
        <f t="shared" si="0"/>
        <v>620.19379919155745</v>
      </c>
      <c r="G5" s="15">
        <f>E5*100/F5-100</f>
        <v>-0.23098853749220893</v>
      </c>
      <c r="H5" s="15">
        <f>B5*100/$B$5</f>
        <v>100</v>
      </c>
      <c r="I5" s="15">
        <f>C5*100/$C$5</f>
        <v>100</v>
      </c>
    </row>
    <row r="6" spans="1:10" s="10" customFormat="1" x14ac:dyDescent="0.2">
      <c r="A6" s="9" t="s">
        <v>2</v>
      </c>
      <c r="B6" s="15">
        <f t="shared" ref="B6:C6" si="1">B37/1.95583</f>
        <v>228.41156383858061</v>
      </c>
      <c r="C6" s="15">
        <f t="shared" si="1"/>
        <v>255.09642129397744</v>
      </c>
      <c r="D6" s="15">
        <f t="shared" ref="D6:D25" si="2">B6*100/C6-100</f>
        <v>-10.460694556214392</v>
      </c>
      <c r="E6" s="15">
        <f t="shared" ref="E6:F6" si="3">E37/1.95583</f>
        <v>101.16944902019655</v>
      </c>
      <c r="F6" s="15">
        <f t="shared" si="3"/>
        <v>90.924407804315564</v>
      </c>
      <c r="G6" s="15">
        <f t="shared" ref="G6:G25" si="4">E6*100/F6-100</f>
        <v>11.267646898432403</v>
      </c>
      <c r="H6" s="15">
        <f t="shared" ref="H6:H25" si="5">B6*100/$B$5</f>
        <v>15.483795110900806</v>
      </c>
      <c r="I6" s="15">
        <f t="shared" ref="I6:I25" si="6">C6*100/$C$5</f>
        <v>17.140343539733337</v>
      </c>
    </row>
    <row r="7" spans="1:10" x14ac:dyDescent="0.2">
      <c r="A7" s="1" t="s">
        <v>3</v>
      </c>
      <c r="B7" s="17">
        <f t="shared" ref="B7:C7" si="7">B38/1.95583</f>
        <v>109.76583075466978</v>
      </c>
      <c r="C7" s="17">
        <f t="shared" si="7"/>
        <v>125.23324627293782</v>
      </c>
      <c r="D7" s="17">
        <f t="shared" si="2"/>
        <v>-12.35088602954346</v>
      </c>
      <c r="E7" s="17">
        <f t="shared" ref="E7:F7" si="8">E38/1.95583</f>
        <v>64.441809822131873</v>
      </c>
      <c r="F7" s="17">
        <f t="shared" si="8"/>
        <v>57.69444921064207</v>
      </c>
      <c r="G7" s="17">
        <f t="shared" si="4"/>
        <v>11.694990945931792</v>
      </c>
      <c r="H7" s="17">
        <f t="shared" si="5"/>
        <v>7.4409176357823528</v>
      </c>
      <c r="I7" s="17">
        <f t="shared" si="6"/>
        <v>8.4146255475707896</v>
      </c>
      <c r="J7" s="26"/>
    </row>
    <row r="8" spans="1:10" x14ac:dyDescent="0.2">
      <c r="A8" s="1" t="s">
        <v>4</v>
      </c>
      <c r="B8" s="17">
        <f t="shared" ref="B8:C8" si="9">B39/1.95583</f>
        <v>55.435922582983132</v>
      </c>
      <c r="C8" s="17">
        <f t="shared" si="9"/>
        <v>46.701352728253482</v>
      </c>
      <c r="D8" s="17">
        <f t="shared" si="2"/>
        <v>18.703033947548562</v>
      </c>
      <c r="E8" s="17">
        <f t="shared" ref="E8:F8" si="10">E39/1.95583</f>
        <v>15.075269157583506</v>
      </c>
      <c r="F8" s="17">
        <f t="shared" si="10"/>
        <v>6.2904410785323046</v>
      </c>
      <c r="G8" s="17">
        <f t="shared" si="4"/>
        <v>139.65361044445061</v>
      </c>
      <c r="H8" s="17">
        <f t="shared" si="5"/>
        <v>3.7579466320946655</v>
      </c>
      <c r="I8" s="17">
        <f t="shared" si="6"/>
        <v>3.1379398639624343</v>
      </c>
      <c r="J8" s="26"/>
    </row>
    <row r="9" spans="1:10" x14ac:dyDescent="0.2">
      <c r="A9" s="1" t="s">
        <v>35</v>
      </c>
      <c r="B9" s="17">
        <f t="shared" ref="B9:C9" si="11">B40/1.95583</f>
        <v>3.6921528235170999</v>
      </c>
      <c r="C9" s="17">
        <f t="shared" si="11"/>
        <v>4.032819255252245</v>
      </c>
      <c r="D9" s="17">
        <f t="shared" si="2"/>
        <v>-8.4473518442828635</v>
      </c>
      <c r="E9" s="17">
        <f t="shared" ref="E9:F9" si="12">E40/1.95583</f>
        <v>2.6623952218861886</v>
      </c>
      <c r="F9" s="17">
        <f t="shared" si="12"/>
        <v>2.7382204771388463</v>
      </c>
      <c r="G9" s="17">
        <f t="shared" si="4"/>
        <v>-2.7691435326598253</v>
      </c>
      <c r="H9" s="17">
        <f t="shared" si="5"/>
        <v>0.25028740610468353</v>
      </c>
      <c r="I9" s="17">
        <f t="shared" si="6"/>
        <v>0.27097168638448071</v>
      </c>
      <c r="J9" s="26"/>
    </row>
    <row r="10" spans="1:10" s="16" customFormat="1" x14ac:dyDescent="0.2">
      <c r="A10" s="1" t="s">
        <v>32</v>
      </c>
      <c r="B10" s="17">
        <f t="shared" ref="B10:C10" si="13">B41/1.95583</f>
        <v>17.241544812335405</v>
      </c>
      <c r="C10" s="17">
        <f t="shared" si="13"/>
        <v>13.936504175465151</v>
      </c>
      <c r="D10" s="17">
        <f t="shared" si="2"/>
        <v>23.714990468619035</v>
      </c>
      <c r="E10" s="17">
        <f t="shared" ref="E10:F10" si="14">E41/1.95583</f>
        <v>3.1236155007182842</v>
      </c>
      <c r="F10" s="17">
        <f t="shared" si="14"/>
        <v>2.7418765563418077</v>
      </c>
      <c r="G10" s="17">
        <f t="shared" si="4"/>
        <v>13.922543066117839</v>
      </c>
      <c r="H10" s="17">
        <f t="shared" si="5"/>
        <v>1.1687873537711122</v>
      </c>
      <c r="I10" s="17">
        <f t="shared" si="6"/>
        <v>0.93641638757101775</v>
      </c>
      <c r="J10" s="20"/>
    </row>
    <row r="11" spans="1:10" s="10" customFormat="1" x14ac:dyDescent="0.2">
      <c r="A11" s="18" t="s">
        <v>5</v>
      </c>
      <c r="B11" s="17">
        <f t="shared" ref="B11:C11" si="15">B42/1.95583</f>
        <v>42.276112865075177</v>
      </c>
      <c r="C11" s="17">
        <f t="shared" si="15"/>
        <v>65.192498862068774</v>
      </c>
      <c r="D11" s="17">
        <f t="shared" si="2"/>
        <v>-35.151875441189958</v>
      </c>
      <c r="E11" s="17">
        <f t="shared" ref="E11:F11" si="16">E42/1.95583</f>
        <v>15.866359317876714</v>
      </c>
      <c r="F11" s="17">
        <f t="shared" si="16"/>
        <v>21.459420481660523</v>
      </c>
      <c r="G11" s="17">
        <f t="shared" si="4"/>
        <v>-26.063430597129624</v>
      </c>
      <c r="H11" s="17">
        <f t="shared" si="5"/>
        <v>2.8658560831479893</v>
      </c>
      <c r="I11" s="17">
        <f t="shared" si="6"/>
        <v>4.380390054244617</v>
      </c>
      <c r="J11" s="26"/>
    </row>
    <row r="12" spans="1:10" x14ac:dyDescent="0.2">
      <c r="A12" s="9" t="s">
        <v>6</v>
      </c>
      <c r="B12" s="15">
        <f t="shared" ref="B12:C12" si="17">B43/1.95583</f>
        <v>1246.7536795827543</v>
      </c>
      <c r="C12" s="15">
        <f t="shared" si="17"/>
        <v>1233.1842581605144</v>
      </c>
      <c r="D12" s="15">
        <f t="shared" si="2"/>
        <v>1.1003563605718369</v>
      </c>
      <c r="E12" s="15">
        <f t="shared" ref="E12:F12" si="18">E43/1.95583</f>
        <v>517.59177358499107</v>
      </c>
      <c r="F12" s="15">
        <f t="shared" si="18"/>
        <v>529.26939138724185</v>
      </c>
      <c r="G12" s="15">
        <f t="shared" si="4"/>
        <v>-2.2063656036566073</v>
      </c>
      <c r="H12" s="15">
        <f t="shared" si="5"/>
        <v>84.516204889099185</v>
      </c>
      <c r="I12" s="15">
        <f t="shared" si="6"/>
        <v>82.859656460266649</v>
      </c>
    </row>
    <row r="13" spans="1:10" x14ac:dyDescent="0.2">
      <c r="A13" s="1" t="s">
        <v>7</v>
      </c>
      <c r="B13" s="17">
        <f t="shared" ref="B13:C13" si="19">B44/1.95583</f>
        <v>24.385651780854356</v>
      </c>
      <c r="C13" s="17">
        <f t="shared" si="19"/>
        <v>22.449112515388883</v>
      </c>
      <c r="D13" s="17">
        <f t="shared" si="2"/>
        <v>8.6263511046950043</v>
      </c>
      <c r="E13" s="17">
        <f t="shared" ref="E13:F13" si="20">E44/1.95583</f>
        <v>5.9618963534893359</v>
      </c>
      <c r="F13" s="17">
        <f t="shared" si="20"/>
        <v>7.1881744240659069</v>
      </c>
      <c r="G13" s="17">
        <f t="shared" si="4"/>
        <v>-17.059659354828796</v>
      </c>
      <c r="H13" s="17">
        <f t="shared" si="5"/>
        <v>1.6530793339664764</v>
      </c>
      <c r="I13" s="17">
        <f t="shared" si="6"/>
        <v>1.5083923903129137</v>
      </c>
    </row>
    <row r="14" spans="1:10" x14ac:dyDescent="0.2">
      <c r="A14" s="1" t="s">
        <v>31</v>
      </c>
      <c r="B14" s="17">
        <f t="shared" ref="B14:C14" si="21">B45/1.95583</f>
        <v>35.738619143186142</v>
      </c>
      <c r="C14" s="17">
        <f t="shared" si="21"/>
        <v>33.606914607004043</v>
      </c>
      <c r="D14" s="17">
        <f t="shared" si="2"/>
        <v>6.343053389786121</v>
      </c>
      <c r="E14" s="17">
        <f t="shared" ref="E14:F14" si="22">E45/1.95583</f>
        <v>20.752087714699623</v>
      </c>
      <c r="F14" s="17">
        <f t="shared" si="22"/>
        <v>21.175989969133287</v>
      </c>
      <c r="G14" s="17">
        <f t="shared" si="4"/>
        <v>-2.0018060787314056</v>
      </c>
      <c r="H14" s="17">
        <f t="shared" si="5"/>
        <v>2.4226858179154185</v>
      </c>
      <c r="I14" s="17">
        <f t="shared" si="6"/>
        <v>2.258103264454268</v>
      </c>
    </row>
    <row r="15" spans="1:10" x14ac:dyDescent="0.2">
      <c r="A15" s="1" t="s">
        <v>33</v>
      </c>
      <c r="B15" s="17">
        <f t="shared" ref="B15:C15" si="23">B46/1.95583</f>
        <v>8.0333383594505143</v>
      </c>
      <c r="C15" s="17">
        <f t="shared" si="23"/>
        <v>8.0467963976807813</v>
      </c>
      <c r="D15" s="17">
        <f t="shared" si="2"/>
        <v>-0.16724715731773188</v>
      </c>
      <c r="E15" s="17">
        <f t="shared" ref="E15:F15" si="24">E46/1.95583</f>
        <v>1.2978302282007499</v>
      </c>
      <c r="F15" s="17">
        <f t="shared" si="24"/>
        <v>1.7963994677917772</v>
      </c>
      <c r="G15" s="17">
        <f t="shared" si="4"/>
        <v>-27.753806908209185</v>
      </c>
      <c r="H15" s="17">
        <f t="shared" si="5"/>
        <v>0.54457210100875741</v>
      </c>
      <c r="I15" s="17">
        <f t="shared" si="6"/>
        <v>0.54067734055582983</v>
      </c>
    </row>
    <row r="16" spans="1:10" s="10" customFormat="1" x14ac:dyDescent="0.2">
      <c r="A16" s="1" t="s">
        <v>8</v>
      </c>
      <c r="B16" s="17">
        <f t="shared" ref="B16:C16" si="25">B47/1.95583</f>
        <v>10.744627029031973</v>
      </c>
      <c r="C16" s="17">
        <f t="shared" si="25"/>
        <v>9.6680403521442049</v>
      </c>
      <c r="D16" s="17">
        <f t="shared" si="2"/>
        <v>11.135521136390352</v>
      </c>
      <c r="E16" s="17">
        <f t="shared" ref="E16:F16" si="26">E47/1.95583</f>
        <v>1.5467586645161204</v>
      </c>
      <c r="F16" s="17">
        <f t="shared" si="26"/>
        <v>1.7940965356541172</v>
      </c>
      <c r="G16" s="17">
        <f t="shared" si="4"/>
        <v>-13.786207499019483</v>
      </c>
      <c r="H16" s="17">
        <f t="shared" si="5"/>
        <v>0.72836769148058789</v>
      </c>
      <c r="I16" s="17">
        <f t="shared" si="6"/>
        <v>0.64961135930944747</v>
      </c>
    </row>
    <row r="17" spans="1:11" x14ac:dyDescent="0.2">
      <c r="A17" s="2" t="s">
        <v>9</v>
      </c>
      <c r="B17" s="25">
        <f t="shared" ref="B17:C17" si="27">B48/1.95583</f>
        <v>158.88740591878431</v>
      </c>
      <c r="C17" s="25">
        <f t="shared" si="27"/>
        <v>151.83474607344854</v>
      </c>
      <c r="D17" s="25">
        <f t="shared" si="2"/>
        <v>4.6449577766107097</v>
      </c>
      <c r="E17" s="25">
        <f t="shared" ref="E17:F17" si="28">E48/1.95583</f>
        <v>38.516937010806046</v>
      </c>
      <c r="F17" s="25">
        <f t="shared" si="28"/>
        <v>54.794023772034087</v>
      </c>
      <c r="G17" s="25">
        <f t="shared" si="4"/>
        <v>-29.705952658172151</v>
      </c>
      <c r="H17" s="25">
        <f t="shared" si="5"/>
        <v>10.770820870906533</v>
      </c>
      <c r="I17" s="25">
        <f t="shared" si="6"/>
        <v>10.202023594709393</v>
      </c>
    </row>
    <row r="18" spans="1:11" x14ac:dyDescent="0.2">
      <c r="A18" s="3" t="s">
        <v>10</v>
      </c>
      <c r="B18" s="17">
        <f t="shared" ref="B18:C18" si="29">B49/1.95583</f>
        <v>147.75793475820288</v>
      </c>
      <c r="C18" s="17">
        <f t="shared" si="29"/>
        <v>140.98944613920071</v>
      </c>
      <c r="D18" s="17">
        <f t="shared" si="2"/>
        <v>4.8007058715015916</v>
      </c>
      <c r="E18" s="17">
        <f t="shared" ref="E18:F18" si="30">E49/1.95583</f>
        <v>36.280916115382631</v>
      </c>
      <c r="F18" s="17">
        <f t="shared" si="30"/>
        <v>52.812967115765879</v>
      </c>
      <c r="G18" s="17">
        <f t="shared" si="4"/>
        <v>-31.303014966277203</v>
      </c>
      <c r="H18" s="17">
        <f t="shared" si="5"/>
        <v>10.016364974510211</v>
      </c>
      <c r="I18" s="17">
        <f t="shared" si="6"/>
        <v>9.4733102489026706</v>
      </c>
    </row>
    <row r="19" spans="1:11" s="10" customFormat="1" x14ac:dyDescent="0.2">
      <c r="A19" s="3" t="s">
        <v>11</v>
      </c>
      <c r="B19" s="17">
        <f t="shared" ref="B19:C19" si="31">B50/1.95583</f>
        <v>11.129471160581431</v>
      </c>
      <c r="C19" s="17">
        <f t="shared" si="31"/>
        <v>10.845299934247841</v>
      </c>
      <c r="D19" s="17">
        <f t="shared" si="2"/>
        <v>2.6202246877121382</v>
      </c>
      <c r="E19" s="17">
        <f t="shared" ref="E19:F19" si="32">E50/1.95583</f>
        <v>2.2360208954234224</v>
      </c>
      <c r="F19" s="17">
        <f t="shared" si="32"/>
        <v>1.981056656268213</v>
      </c>
      <c r="G19" s="17">
        <f t="shared" si="4"/>
        <v>12.870113449228384</v>
      </c>
      <c r="H19" s="17">
        <f t="shared" si="5"/>
        <v>0.75445589639632293</v>
      </c>
      <c r="I19" s="17">
        <f t="shared" si="6"/>
        <v>0.72871334580672187</v>
      </c>
    </row>
    <row r="20" spans="1:11" x14ac:dyDescent="0.2">
      <c r="A20" s="2" t="s">
        <v>12</v>
      </c>
      <c r="B20" s="25">
        <f t="shared" ref="B20:C20" si="33">B51/1.95583</f>
        <v>885.96451667387544</v>
      </c>
      <c r="C20" s="25">
        <f t="shared" si="33"/>
        <v>890.23764079828027</v>
      </c>
      <c r="D20" s="25">
        <f t="shared" si="2"/>
        <v>-0.47999814078553982</v>
      </c>
      <c r="E20" s="25">
        <f t="shared" ref="E20:F20" si="34">E51/1.95583</f>
        <v>436.54483417888315</v>
      </c>
      <c r="F20" s="25">
        <f t="shared" si="34"/>
        <v>426.71920745370858</v>
      </c>
      <c r="G20" s="25">
        <f t="shared" si="4"/>
        <v>2.3025977161434668</v>
      </c>
      <c r="H20" s="25">
        <f t="shared" si="5"/>
        <v>60.058662622708454</v>
      </c>
      <c r="I20" s="25">
        <f t="shared" si="6"/>
        <v>59.816515331273685</v>
      </c>
    </row>
    <row r="21" spans="1:11" x14ac:dyDescent="0.2">
      <c r="A21" s="3" t="s">
        <v>13</v>
      </c>
      <c r="B21" s="17">
        <f t="shared" ref="B21:C21" si="35">B52/1.95583</f>
        <v>333.9720176222371</v>
      </c>
      <c r="C21" s="17">
        <f t="shared" si="35"/>
        <v>333.43755708082938</v>
      </c>
      <c r="D21" s="17">
        <f t="shared" si="2"/>
        <v>0.16028804496014004</v>
      </c>
      <c r="E21" s="17">
        <f t="shared" ref="E21:F21" si="36">E52/1.95583</f>
        <v>152.37477277108974</v>
      </c>
      <c r="F21" s="17">
        <f t="shared" si="36"/>
        <v>157.62643175443105</v>
      </c>
      <c r="G21" s="17">
        <f t="shared" si="4"/>
        <v>-3.3317121531514289</v>
      </c>
      <c r="H21" s="17">
        <f t="shared" si="5"/>
        <v>22.63963438073279</v>
      </c>
      <c r="I21" s="17">
        <f t="shared" si="6"/>
        <v>22.404211899266617</v>
      </c>
    </row>
    <row r="22" spans="1:11" x14ac:dyDescent="0.2">
      <c r="A22" s="3" t="s">
        <v>14</v>
      </c>
      <c r="B22" s="17">
        <f t="shared" ref="B22:C22" si="37">B53/1.95583</f>
        <v>551.99249905163833</v>
      </c>
      <c r="C22" s="17">
        <f t="shared" si="37"/>
        <v>556.800083717451</v>
      </c>
      <c r="D22" s="17">
        <f t="shared" si="2"/>
        <v>-0.86343102424034157</v>
      </c>
      <c r="E22" s="17">
        <f t="shared" ref="E22:F22" si="38">E53/1.95583</f>
        <v>284.17006140779336</v>
      </c>
      <c r="F22" s="17">
        <f t="shared" si="38"/>
        <v>269.09277569927747</v>
      </c>
      <c r="G22" s="17">
        <f t="shared" si="4"/>
        <v>5.6030064981623298</v>
      </c>
      <c r="H22" s="17">
        <f t="shared" si="5"/>
        <v>37.41902824197566</v>
      </c>
      <c r="I22" s="17">
        <f t="shared" si="6"/>
        <v>37.412303432007064</v>
      </c>
    </row>
    <row r="23" spans="1:11" x14ac:dyDescent="0.2">
      <c r="A23" s="1" t="s">
        <v>34</v>
      </c>
      <c r="B23" s="17">
        <f t="shared" ref="B23:C23" si="39">B54/1.95583</f>
        <v>2.192434516292316</v>
      </c>
      <c r="C23" s="17">
        <f t="shared" si="39"/>
        <v>3.0240907972325815</v>
      </c>
      <c r="D23" s="17">
        <f t="shared" si="2"/>
        <v>-27.501035408769283</v>
      </c>
      <c r="E23" s="17">
        <f t="shared" ref="E23:F23" si="40">E54/1.95583</f>
        <v>5.6909235465250049E-2</v>
      </c>
      <c r="F23" s="17">
        <f t="shared" si="40"/>
        <v>1.0180900180486034E-2</v>
      </c>
      <c r="G23" s="17">
        <f t="shared" si="4"/>
        <v>458.98038932087059</v>
      </c>
      <c r="H23" s="17">
        <f t="shared" si="5"/>
        <v>0.14862297807447158</v>
      </c>
      <c r="I23" s="17">
        <f t="shared" si="6"/>
        <v>0.20319358028225018</v>
      </c>
    </row>
    <row r="24" spans="1:11" x14ac:dyDescent="0.2">
      <c r="A24" s="1" t="s">
        <v>15</v>
      </c>
      <c r="B24" s="17">
        <f t="shared" ref="B24:C24" si="41">B55/1.95583</f>
        <v>25.799767188354817</v>
      </c>
      <c r="C24" s="17">
        <f t="shared" si="41"/>
        <v>21.580727150515333</v>
      </c>
      <c r="D24" s="17">
        <f t="shared" si="2"/>
        <v>19.550036513661851</v>
      </c>
      <c r="E24" s="17">
        <f t="shared" ref="E24:F24" si="42">E55/1.95583</f>
        <v>3.4487315271018026</v>
      </c>
      <c r="F24" s="17">
        <f t="shared" si="42"/>
        <v>3.1358226163625549</v>
      </c>
      <c r="G24" s="17">
        <f t="shared" si="4"/>
        <v>9.9785271369147495</v>
      </c>
      <c r="H24" s="17">
        <f t="shared" si="5"/>
        <v>1.7489408256743966</v>
      </c>
      <c r="I24" s="17">
        <f t="shared" si="6"/>
        <v>1.4500441649504876</v>
      </c>
    </row>
    <row r="25" spans="1:11" x14ac:dyDescent="0.2">
      <c r="A25" s="1" t="s">
        <v>29</v>
      </c>
      <c r="B25" s="17">
        <f t="shared" ref="B25:C25" si="43">B56/1.95583</f>
        <v>64.879018982281337</v>
      </c>
      <c r="C25" s="17">
        <f t="shared" si="43"/>
        <v>59.330381172228684</v>
      </c>
      <c r="D25" s="17">
        <f t="shared" si="2"/>
        <v>9.3521020772572712</v>
      </c>
      <c r="E25" s="17">
        <f t="shared" ref="E25:F25" si="44">E56/1.95583</f>
        <v>3.0832425737205846</v>
      </c>
      <c r="F25" s="17">
        <f t="shared" si="44"/>
        <v>2.5281448171871337</v>
      </c>
      <c r="G25" s="17">
        <f t="shared" si="4"/>
        <v>21.956723078508787</v>
      </c>
      <c r="H25" s="17">
        <f t="shared" si="5"/>
        <v>4.3980848431466653</v>
      </c>
      <c r="I25" s="17">
        <f t="shared" si="6"/>
        <v>3.9865048301221906</v>
      </c>
    </row>
    <row r="26" spans="1:11" x14ac:dyDescent="0.2">
      <c r="A26" s="1" t="s">
        <v>36</v>
      </c>
      <c r="B26" s="17">
        <f t="shared" ref="B26:C26" si="45">B57/1.95583</f>
        <v>6.8696677727614368</v>
      </c>
      <c r="C26" s="17">
        <f t="shared" si="45"/>
        <v>9.4103331762222702</v>
      </c>
      <c r="D26" s="17">
        <f t="shared" ref="D26:D28" si="46">B26*100/C26-100</f>
        <v>-26.998676411165818</v>
      </c>
      <c r="E26" s="17">
        <f t="shared" ref="E26:F26" si="47">E57/1.95583</f>
        <v>1.1521886096096599</v>
      </c>
      <c r="F26" s="17">
        <f t="shared" si="47"/>
        <v>2.7605218089376469</v>
      </c>
      <c r="G26" s="17">
        <f t="shared" ref="G26:G28" si="48">E26*100/F26-100</f>
        <v>-58.261926934275316</v>
      </c>
      <c r="H26" s="17">
        <f t="shared" ref="H26:H28" si="49">B26*100/$B$5</f>
        <v>0.46568801721688413</v>
      </c>
      <c r="I26" s="17">
        <f t="shared" ref="I26:I28" si="50">C26*100/$C$5</f>
        <v>0.63229559491906417</v>
      </c>
    </row>
    <row r="27" spans="1:11" s="16" customFormat="1" x14ac:dyDescent="0.2">
      <c r="A27" s="1" t="s">
        <v>16</v>
      </c>
      <c r="B27" s="17">
        <f t="shared" ref="B27:C27" si="51">B58/1.95583</f>
        <v>19.415663488493376</v>
      </c>
      <c r="C27" s="17">
        <f t="shared" si="51"/>
        <v>20.192728066687966</v>
      </c>
      <c r="D27" s="17">
        <f t="shared" si="46"/>
        <v>-3.8482397010858449</v>
      </c>
      <c r="E27" s="17">
        <f t="shared" ref="E27:F27" si="52">E58/1.95583</f>
        <v>3.8931882758068324</v>
      </c>
      <c r="F27" s="17">
        <f t="shared" si="52"/>
        <v>4.8000096356620663</v>
      </c>
      <c r="G27" s="17">
        <f t="shared" si="48"/>
        <v>-18.892073739142731</v>
      </c>
      <c r="H27" s="17">
        <f t="shared" si="49"/>
        <v>1.3161687190692506</v>
      </c>
      <c r="I27" s="17">
        <f t="shared" si="50"/>
        <v>1.3567822484996126</v>
      </c>
    </row>
    <row r="28" spans="1:11" x14ac:dyDescent="0.2">
      <c r="A28" s="18" t="s">
        <v>17</v>
      </c>
      <c r="B28" s="17">
        <f t="shared" ref="B28:C28" si="53">B59/1.95583</f>
        <v>3.8429687293885455</v>
      </c>
      <c r="C28" s="17">
        <f t="shared" si="53"/>
        <v>3.8027470536805348</v>
      </c>
      <c r="D28" s="17">
        <f t="shared" si="46"/>
        <v>1.0577005291235935</v>
      </c>
      <c r="E28" s="17">
        <f t="shared" ref="E28:F28" si="54">E59/1.95583</f>
        <v>1.3371692126918067</v>
      </c>
      <c r="F28" s="17">
        <f t="shared" si="54"/>
        <v>2.5668199865241998</v>
      </c>
      <c r="G28" s="17">
        <f t="shared" si="48"/>
        <v>-47.905610065686631</v>
      </c>
      <c r="H28" s="17">
        <f t="shared" si="49"/>
        <v>0.26051106793131795</v>
      </c>
      <c r="I28" s="17">
        <f t="shared" si="50"/>
        <v>0.25551276087749641</v>
      </c>
    </row>
    <row r="29" spans="1:11" x14ac:dyDescent="0.2">
      <c r="A29" s="5" t="s">
        <v>18</v>
      </c>
      <c r="C29" s="5" t="s">
        <v>20</v>
      </c>
    </row>
    <row r="30" spans="1:11" x14ac:dyDescent="0.2">
      <c r="A30" s="6" t="s">
        <v>19</v>
      </c>
      <c r="C30" s="7" t="s">
        <v>21</v>
      </c>
    </row>
    <row r="31" spans="1:11" x14ac:dyDescent="0.2">
      <c r="H31" s="13"/>
      <c r="I31" s="13"/>
      <c r="J31" s="13"/>
      <c r="K31" s="13"/>
    </row>
    <row r="32" spans="1:11" x14ac:dyDescent="0.2">
      <c r="A32" s="10" t="s">
        <v>39</v>
      </c>
      <c r="D32" s="32" t="s">
        <v>27</v>
      </c>
      <c r="E32" s="32"/>
      <c r="F32" s="32"/>
      <c r="G32" s="32"/>
      <c r="H32" s="32"/>
      <c r="I32" s="32"/>
    </row>
    <row r="33" spans="1:9" x14ac:dyDescent="0.2">
      <c r="A33" s="28" t="s">
        <v>0</v>
      </c>
      <c r="B33" s="29" t="s">
        <v>22</v>
      </c>
      <c r="C33" s="29"/>
      <c r="D33" s="29"/>
      <c r="E33" s="30" t="s">
        <v>23</v>
      </c>
      <c r="F33" s="30"/>
      <c r="G33" s="30"/>
      <c r="H33" s="31" t="s">
        <v>24</v>
      </c>
      <c r="I33" s="31"/>
    </row>
    <row r="34" spans="1:9" x14ac:dyDescent="0.2">
      <c r="A34" s="28"/>
      <c r="B34" s="11">
        <v>2020</v>
      </c>
      <c r="C34" s="11">
        <v>2019</v>
      </c>
      <c r="D34" s="11" t="s">
        <v>25</v>
      </c>
      <c r="E34" s="11">
        <v>2020</v>
      </c>
      <c r="F34" s="11">
        <v>2019</v>
      </c>
      <c r="G34" s="11" t="s">
        <v>25</v>
      </c>
      <c r="H34" s="11">
        <v>2020</v>
      </c>
      <c r="I34" s="11">
        <v>2019</v>
      </c>
    </row>
    <row r="35" spans="1:9" x14ac:dyDescent="0.2">
      <c r="A35" s="28"/>
      <c r="B35" s="8" t="s">
        <v>28</v>
      </c>
      <c r="C35" s="8" t="s">
        <v>28</v>
      </c>
      <c r="D35" s="8" t="s">
        <v>26</v>
      </c>
      <c r="E35" s="8" t="s">
        <v>28</v>
      </c>
      <c r="F35" s="8" t="s">
        <v>28</v>
      </c>
      <c r="G35" s="8" t="s">
        <v>26</v>
      </c>
      <c r="H35" s="8" t="s">
        <v>26</v>
      </c>
      <c r="I35" s="8" t="s">
        <v>26</v>
      </c>
    </row>
    <row r="36" spans="1:9" s="10" customFormat="1" x14ac:dyDescent="0.2">
      <c r="A36" s="15" t="s">
        <v>1</v>
      </c>
      <c r="B36" s="15">
        <v>2885.1724380407495</v>
      </c>
      <c r="C36" s="15">
        <v>2910.8240012974788</v>
      </c>
      <c r="D36" s="15">
        <f>B36*100/C36-100</f>
        <v>-0.88124748336880998</v>
      </c>
      <c r="E36" s="15">
        <v>1210.1917620079039</v>
      </c>
      <c r="F36" s="15">
        <v>1212.9936382728238</v>
      </c>
      <c r="G36" s="15">
        <f>E36*100/F36-100</f>
        <v>-0.23098853749220893</v>
      </c>
      <c r="H36" s="15">
        <f>B36*100/$B$36</f>
        <v>100</v>
      </c>
      <c r="I36" s="15">
        <f>C36*100/$C$36</f>
        <v>100</v>
      </c>
    </row>
    <row r="37" spans="1:9" s="10" customFormat="1" x14ac:dyDescent="0.2">
      <c r="A37" s="15" t="s">
        <v>2</v>
      </c>
      <c r="B37" s="15">
        <v>446.73418890241112</v>
      </c>
      <c r="C37" s="15">
        <v>498.92523365939991</v>
      </c>
      <c r="D37" s="15">
        <f t="shared" ref="D37:D59" si="55">B37*100/C37-100</f>
        <v>-10.460694556214392</v>
      </c>
      <c r="E37" s="15">
        <v>197.87024347717102</v>
      </c>
      <c r="F37" s="15">
        <v>177.83268451591451</v>
      </c>
      <c r="G37" s="15">
        <f t="shared" ref="G37:G59" si="56">E37*100/F37-100</f>
        <v>11.267646898432403</v>
      </c>
      <c r="H37" s="15">
        <f>B37*100/$B$36</f>
        <v>15.483795110900804</v>
      </c>
      <c r="I37" s="15">
        <f>C37*100/$C$36</f>
        <v>17.14034353973334</v>
      </c>
    </row>
    <row r="38" spans="1:9" x14ac:dyDescent="0.2">
      <c r="A38" s="12" t="s">
        <v>3</v>
      </c>
      <c r="B38" s="12">
        <v>214.68330476490578</v>
      </c>
      <c r="C38" s="12">
        <v>244.93494005799997</v>
      </c>
      <c r="D38" s="17">
        <f t="shared" si="55"/>
        <v>-12.350886029543474</v>
      </c>
      <c r="E38" s="12">
        <v>126.03722490442017</v>
      </c>
      <c r="F38" s="12">
        <v>112.84053459965007</v>
      </c>
      <c r="G38" s="17">
        <f t="shared" si="56"/>
        <v>11.694990945931778</v>
      </c>
      <c r="H38" s="12">
        <f>B38*100/$B$36</f>
        <v>7.4409176357823519</v>
      </c>
      <c r="I38" s="12">
        <f>C38*100/$C$36</f>
        <v>8.4146255475707896</v>
      </c>
    </row>
    <row r="39" spans="1:9" x14ac:dyDescent="0.2">
      <c r="A39" s="12" t="s">
        <v>4</v>
      </c>
      <c r="B39" s="12">
        <v>108.4232404654759</v>
      </c>
      <c r="C39" s="12">
        <v>91.339906706500003</v>
      </c>
      <c r="D39" s="17">
        <f t="shared" si="55"/>
        <v>18.703033947548576</v>
      </c>
      <c r="E39" s="12">
        <v>29.484663676476547</v>
      </c>
      <c r="F39" s="12">
        <v>12.303033374625837</v>
      </c>
      <c r="G39" s="17">
        <f t="shared" si="56"/>
        <v>139.65361044445061</v>
      </c>
      <c r="H39" s="12">
        <f t="shared" ref="H39:H42" si="57">B39*100/$B$36</f>
        <v>3.7579466320946655</v>
      </c>
      <c r="I39" s="12">
        <f t="shared" ref="I39:I42" si="58">C39*100/$C$36</f>
        <v>3.1379398639624347</v>
      </c>
    </row>
    <row r="40" spans="1:9" x14ac:dyDescent="0.2">
      <c r="A40" s="12" t="s">
        <v>35</v>
      </c>
      <c r="B40" s="12">
        <v>7.2212232568194494</v>
      </c>
      <c r="C40" s="12">
        <v>7.8875088839999989</v>
      </c>
      <c r="D40" s="17">
        <f t="shared" si="55"/>
        <v>-8.4473518442828777</v>
      </c>
      <c r="E40" s="12">
        <v>5.2071924468216642</v>
      </c>
      <c r="F40" s="12">
        <v>5.3554937558024696</v>
      </c>
      <c r="G40" s="17">
        <f t="shared" si="56"/>
        <v>-2.7691435326598395</v>
      </c>
      <c r="H40" s="12">
        <f t="shared" si="57"/>
        <v>0.25028740610468353</v>
      </c>
      <c r="I40" s="12">
        <f t="shared" si="58"/>
        <v>0.27097168638448077</v>
      </c>
    </row>
    <row r="41" spans="1:9" x14ac:dyDescent="0.2">
      <c r="A41" s="12" t="s">
        <v>32</v>
      </c>
      <c r="B41" s="12">
        <v>33.721530590309953</v>
      </c>
      <c r="C41" s="12">
        <v>27.257432961500005</v>
      </c>
      <c r="D41" s="17">
        <f t="shared" si="55"/>
        <v>23.714990468619035</v>
      </c>
      <c r="E41" s="12">
        <v>6.1092609047698421</v>
      </c>
      <c r="F41" s="12">
        <v>5.3626444251899974</v>
      </c>
      <c r="G41" s="17">
        <f t="shared" si="56"/>
        <v>13.922543066117839</v>
      </c>
      <c r="H41" s="12">
        <f t="shared" si="57"/>
        <v>1.168787353771112</v>
      </c>
      <c r="I41" s="12">
        <f t="shared" si="58"/>
        <v>0.93641638757101764</v>
      </c>
    </row>
    <row r="42" spans="1:9" s="20" customFormat="1" x14ac:dyDescent="0.2">
      <c r="A42" s="19" t="s">
        <v>5</v>
      </c>
      <c r="B42" s="19">
        <v>82.684889824899983</v>
      </c>
      <c r="C42" s="19">
        <v>127.50544504939997</v>
      </c>
      <c r="D42" s="17">
        <f t="shared" si="55"/>
        <v>-35.151875441189958</v>
      </c>
      <c r="E42" s="19">
        <v>31.031901544682814</v>
      </c>
      <c r="F42" s="19">
        <v>41.9709783606461</v>
      </c>
      <c r="G42" s="17">
        <f t="shared" si="56"/>
        <v>-26.06343059712961</v>
      </c>
      <c r="H42" s="19">
        <f t="shared" si="57"/>
        <v>2.8658560831479898</v>
      </c>
      <c r="I42" s="19">
        <f t="shared" si="58"/>
        <v>4.380390054244617</v>
      </c>
    </row>
    <row r="43" spans="1:9" s="10" customFormat="1" x14ac:dyDescent="0.2">
      <c r="A43" s="15" t="s">
        <v>6</v>
      </c>
      <c r="B43" s="15">
        <v>2438.4382491383385</v>
      </c>
      <c r="C43" s="15">
        <v>2411.8987676380789</v>
      </c>
      <c r="D43" s="15">
        <f t="shared" si="55"/>
        <v>1.1003563605718512</v>
      </c>
      <c r="E43" s="15">
        <v>1012.321518530733</v>
      </c>
      <c r="F43" s="15">
        <v>1035.1609537569093</v>
      </c>
      <c r="G43" s="15">
        <f t="shared" si="56"/>
        <v>-2.2063656036566215</v>
      </c>
      <c r="H43" s="15">
        <f>B43*100/$B$36</f>
        <v>84.5162048890992</v>
      </c>
      <c r="I43" s="15">
        <f>C43*100/$C$36</f>
        <v>82.859656460266663</v>
      </c>
    </row>
    <row r="44" spans="1:9" x14ac:dyDescent="0.2">
      <c r="A44" s="12" t="s">
        <v>7</v>
      </c>
      <c r="B44" s="12">
        <v>47.694189322548375</v>
      </c>
      <c r="C44" s="12">
        <v>43.906647730973042</v>
      </c>
      <c r="D44" s="17">
        <f t="shared" si="55"/>
        <v>8.6263511046949901</v>
      </c>
      <c r="E44" s="12">
        <v>11.660455745045047</v>
      </c>
      <c r="F44" s="12">
        <v>14.058847183820822</v>
      </c>
      <c r="G44" s="17">
        <f t="shared" si="56"/>
        <v>-17.05965935482881</v>
      </c>
      <c r="H44" s="12">
        <f>B44*100/$B$36</f>
        <v>1.6530793339664764</v>
      </c>
      <c r="I44" s="12">
        <f>C44*100/$C$36</f>
        <v>1.5083923903129139</v>
      </c>
    </row>
    <row r="45" spans="1:9" x14ac:dyDescent="0.2">
      <c r="A45" s="12" t="s">
        <v>31</v>
      </c>
      <c r="B45" s="12">
        <v>69.898663478817753</v>
      </c>
      <c r="C45" s="12">
        <v>65.729411795816716</v>
      </c>
      <c r="D45" s="17">
        <f t="shared" si="55"/>
        <v>6.3430533897861352</v>
      </c>
      <c r="E45" s="12">
        <v>40.587555715040963</v>
      </c>
      <c r="F45" s="12">
        <v>41.416636461329958</v>
      </c>
      <c r="G45" s="17">
        <f t="shared" si="56"/>
        <v>-2.0018060787314198</v>
      </c>
      <c r="H45" s="12">
        <f t="shared" ref="H45:H47" si="59">B45*100/$B$36</f>
        <v>2.4226858179154185</v>
      </c>
      <c r="I45" s="12">
        <f t="shared" ref="I45:I47" si="60">C45*100/$C$36</f>
        <v>2.258103264454268</v>
      </c>
    </row>
    <row r="46" spans="1:9" x14ac:dyDescent="0.2">
      <c r="A46" s="12" t="s">
        <v>33</v>
      </c>
      <c r="B46" s="12">
        <v>15.711844163564098</v>
      </c>
      <c r="C46" s="12">
        <v>15.738165798476002</v>
      </c>
      <c r="D46" s="17">
        <f t="shared" si="55"/>
        <v>-0.16724715731773188</v>
      </c>
      <c r="E46" s="12">
        <v>2.5383352952218727</v>
      </c>
      <c r="F46" s="12">
        <v>3.5134519710911913</v>
      </c>
      <c r="G46" s="17">
        <f t="shared" si="56"/>
        <v>-27.753806908209185</v>
      </c>
      <c r="H46" s="12">
        <f t="shared" si="59"/>
        <v>0.54457210100875741</v>
      </c>
      <c r="I46" s="12">
        <f t="shared" si="60"/>
        <v>0.54067734055582983</v>
      </c>
    </row>
    <row r="47" spans="1:9" x14ac:dyDescent="0.2">
      <c r="A47" s="12" t="s">
        <v>8</v>
      </c>
      <c r="B47" s="12">
        <v>21.014663882191602</v>
      </c>
      <c r="C47" s="12">
        <v>18.909043361934199</v>
      </c>
      <c r="D47" s="17">
        <f t="shared" si="55"/>
        <v>11.135521136390381</v>
      </c>
      <c r="E47" s="12">
        <v>3.0251969988205638</v>
      </c>
      <c r="F47" s="12">
        <v>3.5089478273283921</v>
      </c>
      <c r="G47" s="17">
        <f t="shared" si="56"/>
        <v>-13.786207499019483</v>
      </c>
      <c r="H47" s="12">
        <f t="shared" si="59"/>
        <v>0.72836769148058789</v>
      </c>
      <c r="I47" s="12">
        <f t="shared" si="60"/>
        <v>0.64961135930944736</v>
      </c>
    </row>
    <row r="48" spans="1:9" s="10" customFormat="1" x14ac:dyDescent="0.2">
      <c r="A48" s="14" t="s">
        <v>9</v>
      </c>
      <c r="B48" s="14">
        <v>310.75675511813591</v>
      </c>
      <c r="C48" s="14">
        <v>296.96295141283287</v>
      </c>
      <c r="D48" s="25">
        <f t="shared" si="55"/>
        <v>4.6449577766107097</v>
      </c>
      <c r="E48" s="14">
        <v>75.332580913844794</v>
      </c>
      <c r="F48" s="14">
        <v>107.16779551405743</v>
      </c>
      <c r="G48" s="25">
        <f t="shared" si="56"/>
        <v>-29.705952658172151</v>
      </c>
      <c r="H48" s="14">
        <f>B48*100/$B$36</f>
        <v>10.770820870906533</v>
      </c>
      <c r="I48" s="14">
        <f>C48*100/$C$36</f>
        <v>10.202023594709395</v>
      </c>
    </row>
    <row r="49" spans="1:9" x14ac:dyDescent="0.2">
      <c r="A49" s="27" t="s">
        <v>10</v>
      </c>
      <c r="B49" s="12">
        <v>288.98940153813595</v>
      </c>
      <c r="C49" s="12">
        <v>275.75138844243293</v>
      </c>
      <c r="D49" s="17">
        <f t="shared" si="55"/>
        <v>4.8007058715015773</v>
      </c>
      <c r="E49" s="12">
        <v>70.959304165948808</v>
      </c>
      <c r="F49" s="12">
        <v>103.29318547402838</v>
      </c>
      <c r="G49" s="17">
        <f t="shared" si="56"/>
        <v>-31.303014966277203</v>
      </c>
      <c r="H49" s="12">
        <f>B49*100/$B$36</f>
        <v>10.016364974510211</v>
      </c>
      <c r="I49" s="12">
        <f>C49*100/$C$36</f>
        <v>9.4733102489026724</v>
      </c>
    </row>
    <row r="50" spans="1:9" x14ac:dyDescent="0.2">
      <c r="A50" s="27" t="s">
        <v>11</v>
      </c>
      <c r="B50" s="12">
        <v>21.76735357999998</v>
      </c>
      <c r="C50" s="12">
        <v>21.211562970399953</v>
      </c>
      <c r="D50" s="17">
        <f t="shared" si="55"/>
        <v>2.6202246877121524</v>
      </c>
      <c r="E50" s="12">
        <v>4.373276747895992</v>
      </c>
      <c r="F50" s="12">
        <v>3.8746100400290588</v>
      </c>
      <c r="G50" s="17">
        <f t="shared" si="56"/>
        <v>12.870113449228384</v>
      </c>
      <c r="H50" s="12">
        <f>B50*100/$B$36</f>
        <v>0.75445589639632293</v>
      </c>
      <c r="I50" s="12">
        <f>C50*100/$C$36</f>
        <v>0.72871334580672187</v>
      </c>
    </row>
    <row r="51" spans="1:9" s="10" customFormat="1" x14ac:dyDescent="0.2">
      <c r="A51" s="14" t="s">
        <v>12</v>
      </c>
      <c r="B51" s="14">
        <v>1732.7959806462657</v>
      </c>
      <c r="C51" s="14">
        <v>1741.1534850025005</v>
      </c>
      <c r="D51" s="25">
        <f t="shared" si="55"/>
        <v>-0.47999814078555403</v>
      </c>
      <c r="E51" s="14">
        <v>853.80748303208497</v>
      </c>
      <c r="F51" s="14">
        <v>834.59022751418684</v>
      </c>
      <c r="G51" s="25">
        <f t="shared" si="56"/>
        <v>2.3025977161434525</v>
      </c>
      <c r="H51" s="14">
        <f>B51*100/$B$36</f>
        <v>60.058662622708447</v>
      </c>
      <c r="I51" s="14">
        <f>C51*100/$C$36</f>
        <v>59.816515331273685</v>
      </c>
    </row>
    <row r="52" spans="1:9" x14ac:dyDescent="0.2">
      <c r="A52" s="27" t="s">
        <v>13</v>
      </c>
      <c r="B52" s="12">
        <v>653.19249122609995</v>
      </c>
      <c r="C52" s="12">
        <v>652.14717726539845</v>
      </c>
      <c r="D52" s="17">
        <f t="shared" si="55"/>
        <v>0.16028804496015425</v>
      </c>
      <c r="E52" s="12">
        <v>298.01915182888041</v>
      </c>
      <c r="F52" s="12">
        <v>308.2905040182689</v>
      </c>
      <c r="G52" s="17">
        <f t="shared" si="56"/>
        <v>-3.3317121531514431</v>
      </c>
      <c r="H52" s="12">
        <f>B52*100/$B$36</f>
        <v>22.63963438073279</v>
      </c>
      <c r="I52" s="12">
        <f>C52*100/$C$36</f>
        <v>22.404211899266617</v>
      </c>
    </row>
    <row r="53" spans="1:9" x14ac:dyDescent="0.2">
      <c r="A53" s="27" t="s">
        <v>14</v>
      </c>
      <c r="B53" s="12">
        <v>1079.6034894201657</v>
      </c>
      <c r="C53" s="12">
        <v>1089.0063077371021</v>
      </c>
      <c r="D53" s="17">
        <f t="shared" si="55"/>
        <v>-0.86343102424034157</v>
      </c>
      <c r="E53" s="12">
        <v>555.78833120320451</v>
      </c>
      <c r="F53" s="12">
        <v>526.29972349591787</v>
      </c>
      <c r="G53" s="17">
        <f t="shared" si="56"/>
        <v>5.6030064981623298</v>
      </c>
      <c r="H53" s="12">
        <f t="shared" ref="H53:H59" si="61">B53*100/$B$36</f>
        <v>37.41902824197566</v>
      </c>
      <c r="I53" s="12">
        <f t="shared" ref="I53:I59" si="62">C53*100/$C$36</f>
        <v>37.412303432007072</v>
      </c>
    </row>
    <row r="54" spans="1:9" x14ac:dyDescent="0.2">
      <c r="A54" s="12" t="s">
        <v>38</v>
      </c>
      <c r="B54" s="12">
        <v>4.2880292000000004</v>
      </c>
      <c r="C54" s="12">
        <v>5.9146075039513999</v>
      </c>
      <c r="D54" s="17">
        <f t="shared" si="55"/>
        <v>-27.501035408769283</v>
      </c>
      <c r="E54" s="12">
        <v>0.11130479</v>
      </c>
      <c r="F54" s="12">
        <v>1.991211E-2</v>
      </c>
      <c r="G54" s="17">
        <f t="shared" si="56"/>
        <v>458.98038932087047</v>
      </c>
      <c r="H54" s="12">
        <f t="shared" si="61"/>
        <v>0.14862297807447158</v>
      </c>
      <c r="I54" s="12">
        <f t="shared" si="62"/>
        <v>0.20319358028225018</v>
      </c>
    </row>
    <row r="55" spans="1:9" x14ac:dyDescent="0.2">
      <c r="A55" s="12" t="s">
        <v>15</v>
      </c>
      <c r="B55" s="12">
        <v>50.459958659999998</v>
      </c>
      <c r="C55" s="12">
        <v>42.208233582792403</v>
      </c>
      <c r="D55" s="17">
        <f t="shared" si="55"/>
        <v>19.550036513661851</v>
      </c>
      <c r="E55" s="12">
        <v>6.7451325826515189</v>
      </c>
      <c r="F55" s="12">
        <v>6.1331359477603753</v>
      </c>
      <c r="G55" s="17">
        <f t="shared" si="56"/>
        <v>9.9785271369147637</v>
      </c>
      <c r="H55" s="12">
        <f t="shared" si="61"/>
        <v>1.7489408256743966</v>
      </c>
      <c r="I55" s="12">
        <f t="shared" si="62"/>
        <v>1.4500441649504876</v>
      </c>
    </row>
    <row r="56" spans="1:9" x14ac:dyDescent="0.2">
      <c r="A56" s="12" t="s">
        <v>37</v>
      </c>
      <c r="B56" s="12">
        <v>126.89233169611531</v>
      </c>
      <c r="C56" s="12">
        <v>116.04013940808002</v>
      </c>
      <c r="D56" s="17">
        <f t="shared" si="55"/>
        <v>9.3521020772572712</v>
      </c>
      <c r="E56" s="12">
        <v>6.030298322959931</v>
      </c>
      <c r="F56" s="12">
        <v>4.944621477799112</v>
      </c>
      <c r="G56" s="17">
        <f t="shared" si="56"/>
        <v>21.956723078508759</v>
      </c>
      <c r="H56" s="12">
        <f t="shared" si="61"/>
        <v>4.3980848431466653</v>
      </c>
      <c r="I56" s="12">
        <f t="shared" si="62"/>
        <v>3.9865048301221915</v>
      </c>
    </row>
    <row r="57" spans="1:9" x14ac:dyDescent="0.2">
      <c r="A57" s="12" t="s">
        <v>36</v>
      </c>
      <c r="B57" s="12">
        <v>13.43590232</v>
      </c>
      <c r="C57" s="12">
        <v>18.405011936050801</v>
      </c>
      <c r="D57" s="17">
        <f t="shared" si="55"/>
        <v>-26.998676411165818</v>
      </c>
      <c r="E57" s="12">
        <v>2.2534850483328608</v>
      </c>
      <c r="F57" s="12">
        <v>5.3991113695745181</v>
      </c>
      <c r="G57" s="17">
        <f t="shared" si="56"/>
        <v>-58.261926934275323</v>
      </c>
      <c r="H57" s="12">
        <f t="shared" ref="H57" si="63">B57*100/$B$36</f>
        <v>0.46568801721688408</v>
      </c>
      <c r="I57" s="12">
        <f t="shared" ref="I57" si="64">C57*100/$C$36</f>
        <v>0.63229559491906417</v>
      </c>
    </row>
    <row r="58" spans="1:9" x14ac:dyDescent="0.2">
      <c r="A58" s="12" t="s">
        <v>16</v>
      </c>
      <c r="B58" s="12">
        <v>37.973737120700001</v>
      </c>
      <c r="C58" s="12">
        <v>39.493543334670321</v>
      </c>
      <c r="D58" s="17">
        <f t="shared" si="55"/>
        <v>-3.8482397010858307</v>
      </c>
      <c r="E58" s="12">
        <v>7.6144144254712769</v>
      </c>
      <c r="F58" s="12">
        <v>9.3880028457169384</v>
      </c>
      <c r="G58" s="17">
        <f t="shared" si="56"/>
        <v>-18.892073739142717</v>
      </c>
      <c r="H58" s="12">
        <f t="shared" si="61"/>
        <v>1.3161687190692506</v>
      </c>
      <c r="I58" s="12">
        <f t="shared" si="62"/>
        <v>1.3567822484996124</v>
      </c>
    </row>
    <row r="59" spans="1:9" s="20" customFormat="1" x14ac:dyDescent="0.2">
      <c r="A59" s="19" t="s">
        <v>17</v>
      </c>
      <c r="B59" s="19">
        <v>7.5161935299999989</v>
      </c>
      <c r="C59" s="19">
        <v>7.4375267699999998</v>
      </c>
      <c r="D59" s="17">
        <f t="shared" si="55"/>
        <v>1.0577005291236077</v>
      </c>
      <c r="E59" s="19">
        <v>2.615275661259016</v>
      </c>
      <c r="F59" s="19">
        <v>5.0202635342436253</v>
      </c>
      <c r="G59" s="17">
        <f t="shared" si="56"/>
        <v>-47.905610065686623</v>
      </c>
      <c r="H59" s="12">
        <f t="shared" si="61"/>
        <v>0.26051106793131795</v>
      </c>
      <c r="I59" s="12">
        <f t="shared" si="62"/>
        <v>0.25551276087749641</v>
      </c>
    </row>
    <row r="63" spans="1:9" x14ac:dyDescent="0.2">
      <c r="B63" s="22"/>
      <c r="C63" s="23"/>
      <c r="F63" s="22"/>
    </row>
    <row r="64" spans="1:9" x14ac:dyDescent="0.2">
      <c r="B64" s="13"/>
      <c r="C64" s="13"/>
      <c r="D64" s="13"/>
      <c r="E64" s="13"/>
      <c r="F64" s="13"/>
    </row>
    <row r="66" spans="2:6" x14ac:dyDescent="0.2">
      <c r="B66" s="24"/>
      <c r="C66" s="24"/>
      <c r="E66" s="24"/>
      <c r="F66" s="24"/>
    </row>
  </sheetData>
  <mergeCells count="9">
    <mergeCell ref="A2:A4"/>
    <mergeCell ref="B2:D2"/>
    <mergeCell ref="E2:G2"/>
    <mergeCell ref="H2:I2"/>
    <mergeCell ref="A33:A35"/>
    <mergeCell ref="B33:D33"/>
    <mergeCell ref="E33:G33"/>
    <mergeCell ref="H33:I33"/>
    <mergeCell ref="D32:I32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2012-05-01T11:47:49Z</dcterms:created>
  <dcterms:modified xsi:type="dcterms:W3CDTF">2021-04-12T12:16:59Z</dcterms:modified>
</cp:coreProperties>
</file>