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ulgaria FY2018\"/>
    </mc:Choice>
  </mc:AlternateContent>
  <xr:revisionPtr revIDLastSave="0" documentId="13_ncr:1_{28DBB2AA-E1AD-4555-96BE-37E6A474841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1" l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B26" i="1"/>
  <c r="C26" i="1"/>
  <c r="E26" i="1"/>
  <c r="F26" i="1"/>
  <c r="B27" i="1"/>
  <c r="C27" i="1"/>
  <c r="E27" i="1"/>
  <c r="F27" i="1"/>
  <c r="B28" i="1"/>
  <c r="C28" i="1"/>
  <c r="E28" i="1"/>
  <c r="F28" i="1"/>
  <c r="H57" i="1"/>
  <c r="I57" i="1"/>
  <c r="B6" i="1"/>
  <c r="C6" i="1"/>
  <c r="E6" i="1"/>
  <c r="F6" i="1"/>
  <c r="B7" i="1"/>
  <c r="C7" i="1"/>
  <c r="E7" i="1"/>
  <c r="F7" i="1"/>
  <c r="B8" i="1"/>
  <c r="C8" i="1"/>
  <c r="E8" i="1"/>
  <c r="F8" i="1"/>
  <c r="B9" i="1"/>
  <c r="C9" i="1"/>
  <c r="E9" i="1"/>
  <c r="F9" i="1"/>
  <c r="B10" i="1"/>
  <c r="C10" i="1"/>
  <c r="E10" i="1"/>
  <c r="F10" i="1"/>
  <c r="B11" i="1"/>
  <c r="C11" i="1"/>
  <c r="E11" i="1"/>
  <c r="F11" i="1"/>
  <c r="B12" i="1"/>
  <c r="C12" i="1"/>
  <c r="E12" i="1"/>
  <c r="F12" i="1"/>
  <c r="B13" i="1"/>
  <c r="C13" i="1"/>
  <c r="E13" i="1"/>
  <c r="F13" i="1"/>
  <c r="B14" i="1"/>
  <c r="C14" i="1"/>
  <c r="E14" i="1"/>
  <c r="F14" i="1"/>
  <c r="B15" i="1"/>
  <c r="C15" i="1"/>
  <c r="E15" i="1"/>
  <c r="F15" i="1"/>
  <c r="B16" i="1"/>
  <c r="C16" i="1"/>
  <c r="E16" i="1"/>
  <c r="F16" i="1"/>
  <c r="B17" i="1"/>
  <c r="C17" i="1"/>
  <c r="E17" i="1"/>
  <c r="F17" i="1"/>
  <c r="B18" i="1"/>
  <c r="C18" i="1"/>
  <c r="E18" i="1"/>
  <c r="F18" i="1"/>
  <c r="B19" i="1"/>
  <c r="C19" i="1"/>
  <c r="E19" i="1"/>
  <c r="F19" i="1"/>
  <c r="B20" i="1"/>
  <c r="C20" i="1"/>
  <c r="E20" i="1"/>
  <c r="F20" i="1"/>
  <c r="B21" i="1"/>
  <c r="C21" i="1"/>
  <c r="E21" i="1"/>
  <c r="F21" i="1"/>
  <c r="B22" i="1"/>
  <c r="C22" i="1"/>
  <c r="E22" i="1"/>
  <c r="F22" i="1"/>
  <c r="B23" i="1"/>
  <c r="C23" i="1"/>
  <c r="E23" i="1"/>
  <c r="F23" i="1"/>
  <c r="B24" i="1"/>
  <c r="C24" i="1"/>
  <c r="E24" i="1"/>
  <c r="F24" i="1"/>
  <c r="B25" i="1"/>
  <c r="C25" i="1"/>
  <c r="E25" i="1"/>
  <c r="F25" i="1"/>
  <c r="B5" i="1"/>
  <c r="H6" i="1" s="1"/>
  <c r="H39" i="1"/>
  <c r="I39" i="1"/>
  <c r="H40" i="1"/>
  <c r="I40" i="1"/>
  <c r="H41" i="1"/>
  <c r="I41" i="1"/>
  <c r="H42" i="1"/>
  <c r="I42" i="1"/>
  <c r="H45" i="1"/>
  <c r="I45" i="1"/>
  <c r="H46" i="1"/>
  <c r="I46" i="1"/>
  <c r="H47" i="1"/>
  <c r="I47" i="1"/>
  <c r="H53" i="1"/>
  <c r="I53" i="1"/>
  <c r="H54" i="1"/>
  <c r="I54" i="1"/>
  <c r="H55" i="1"/>
  <c r="I55" i="1"/>
  <c r="H56" i="1"/>
  <c r="I56" i="1"/>
  <c r="H58" i="1"/>
  <c r="I58" i="1"/>
  <c r="H59" i="1"/>
  <c r="I59" i="1"/>
  <c r="H37" i="1"/>
  <c r="I37" i="1"/>
  <c r="H38" i="1"/>
  <c r="I38" i="1"/>
  <c r="H43" i="1"/>
  <c r="I43" i="1"/>
  <c r="H44" i="1"/>
  <c r="I44" i="1"/>
  <c r="H49" i="1"/>
  <c r="I49" i="1"/>
  <c r="H50" i="1"/>
  <c r="I50" i="1"/>
  <c r="H52" i="1"/>
  <c r="I52" i="1"/>
  <c r="I36" i="1"/>
  <c r="H36" i="1"/>
  <c r="I48" i="1"/>
  <c r="H48" i="1"/>
  <c r="I51" i="1"/>
  <c r="H51" i="1"/>
  <c r="C5" i="1"/>
  <c r="I5" i="1" s="1"/>
  <c r="E5" i="1"/>
  <c r="F5" i="1"/>
  <c r="D24" i="1" l="1"/>
  <c r="D20" i="1"/>
  <c r="D19" i="1"/>
  <c r="D18" i="1"/>
  <c r="G28" i="1"/>
  <c r="G25" i="1"/>
  <c r="G23" i="1"/>
  <c r="G22" i="1"/>
  <c r="G21" i="1"/>
  <c r="D6" i="1"/>
  <c r="D28" i="1"/>
  <c r="G20" i="1"/>
  <c r="G26" i="1"/>
  <c r="D17" i="1"/>
  <c r="D16" i="1"/>
  <c r="D15" i="1"/>
  <c r="D27" i="1"/>
  <c r="D14" i="1"/>
  <c r="D26" i="1"/>
  <c r="G27" i="1"/>
  <c r="D12" i="1"/>
  <c r="G11" i="1"/>
  <c r="G10" i="1"/>
  <c r="G9" i="1"/>
  <c r="I28" i="1"/>
  <c r="I26" i="1"/>
  <c r="I27" i="1"/>
  <c r="H28" i="1"/>
  <c r="H27" i="1"/>
  <c r="H26" i="1"/>
  <c r="G18" i="1"/>
  <c r="G14" i="1"/>
  <c r="G12" i="1"/>
  <c r="G24" i="1"/>
  <c r="D23" i="1"/>
  <c r="D22" i="1"/>
  <c r="D21" i="1"/>
  <c r="G15" i="1"/>
  <c r="G13" i="1"/>
  <c r="G8" i="1"/>
  <c r="D25" i="1"/>
  <c r="G19" i="1"/>
  <c r="G17" i="1"/>
  <c r="G16" i="1"/>
  <c r="D11" i="1"/>
  <c r="D10" i="1"/>
  <c r="D9" i="1"/>
  <c r="D13" i="1"/>
  <c r="D8" i="1"/>
  <c r="D7" i="1"/>
  <c r="H5" i="1"/>
  <c r="G7" i="1"/>
  <c r="G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G5" i="1"/>
  <c r="D5" i="1"/>
</calcChain>
</file>

<file path=xl/sharedStrings.xml><?xml version="1.0" encoding="utf-8"?>
<sst xmlns="http://schemas.openxmlformats.org/spreadsheetml/2006/main" count="83" uniqueCount="40">
  <si>
    <t>Business line</t>
  </si>
  <si>
    <t>TOTAL MARKET</t>
  </si>
  <si>
    <t>TOTAL LIFE</t>
  </si>
  <si>
    <t>Life ins. and annuities</t>
  </si>
  <si>
    <t>Unit-linked</t>
  </si>
  <si>
    <t>Other life insurance</t>
  </si>
  <si>
    <t>TOTAL NON-LIFE</t>
  </si>
  <si>
    <t>Accidents insurance</t>
  </si>
  <si>
    <t xml:space="preserve">Goods in transit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</si>
  <si>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</si>
  <si>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</si>
  <si>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</si>
  <si>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</si>
  <si>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</si>
  <si>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</si>
  <si>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</si>
  <si>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</si>
  <si>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</si>
  <si>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</si>
  <si>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</si>
  <si>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</si>
  <si>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</si>
  <si>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</si>
  <si>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</si>
  <si>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</si>
  <si>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</si>
  <si>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</si>
  <si>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</si>
  <si>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</si>
  <si>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Credit insurance</t>
  </si>
  <si>
    <t>EUR m</t>
  </si>
  <si>
    <t>Health</t>
  </si>
  <si>
    <t>Supplementary insurance</t>
  </si>
  <si>
    <t>Railway, aircraft and ships</t>
  </si>
  <si>
    <t>Carriers' liability (air and sea)</t>
  </si>
  <si>
    <t>Marriage and birth</t>
  </si>
  <si>
    <t>Financial loss</t>
  </si>
  <si>
    <t>Suretyship</t>
  </si>
  <si>
    <t xml:space="preserve">Aircraft &amp; ships liability 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</si>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</sst>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л_в_-;\-* #,##0\ _л_в_-;_-* &quot;-&quot;??\ _л_в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2" fillId="0" borderId="0"/>
    <xf numFmtId="0" fontId="12" fillId="0" borderId="0"/>
  </cellStyleXfs>
  <cellXfs count="33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2" fillId="6" borderId="1" xfId="1" applyFont="1" applyFill="1" applyBorder="1"/>
    <xf numFmtId="0" fontId="4" fillId="0" borderId="0" xfId="0" applyFont="1"/>
    <xf numFmtId="164" fontId="9" fillId="0" borderId="1" xfId="1" applyFont="1" applyBorder="1"/>
    <xf numFmtId="0" fontId="10" fillId="0" borderId="1" xfId="0" applyFont="1" applyBorder="1"/>
    <xf numFmtId="164" fontId="10" fillId="0" borderId="1" xfId="1" applyFont="1" applyBorder="1"/>
    <xf numFmtId="0" fontId="10" fillId="0" borderId="0" xfId="0" applyFont="1"/>
    <xf numFmtId="0" fontId="8" fillId="0" borderId="2" xfId="0" applyFont="1" applyBorder="1"/>
    <xf numFmtId="3" fontId="3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164" fontId="11" fillId="0" borderId="1" xfId="1" applyFont="1" applyBorder="1"/>
    <xf numFmtId="0" fontId="9" fillId="0" borderId="0" xfId="0" applyFont="1"/>
    <xf numFmtId="164" fontId="3" fillId="0" borderId="1" xfId="1" applyFont="1" applyBorder="1" applyAlignment="1">
      <alignment horizontal="left" indent="5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/>
    </xf>
  </cellXfs>
  <cellStyles count="5">
    <cellStyle name="Comma" xfId="1" builtinId="3"/>
    <cellStyle name="Normal" xfId="0" builtinId="0"/>
    <cellStyle name="Normal 3 2" xfId="3" xr:uid="{00000000-0005-0000-0000-000002000000}"/>
    <cellStyle name="Normal 5" xfId="4" xr:uid="{00000000-0005-0000-0000-000003000000}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tabSelected="1" view="pageBreakPreview" zoomScale="115" zoomScaleNormal="100" zoomScaleSheetLayoutView="115" workbookViewId="0">
      <selection activeCell="K6" sqref="K6"/>
    </sheetView>
  </sheetViews>
  <sheetFormatPr defaultRowHeight="12.75" x14ac:dyDescent="0.2"/>
  <cols>
    <col min="1" max="1" width="27.85546875" style="4" customWidth="1"/>
    <col min="2" max="6" width="13.5703125" style="4" customWidth="1"/>
    <col min="7" max="9" width="12.7109375" style="4" customWidth="1"/>
    <col min="10" max="10" width="10.7109375" style="4" customWidth="1"/>
    <col min="11" max="12" width="10.28515625" style="4" bestFit="1" customWidth="1"/>
    <col min="13" max="16384" width="9.140625" style="4"/>
  </cols>
  <sheetData>
    <row r="1" spans="1:10" x14ac:dyDescent="0.2">
      <c r="A1" s="10" t="s">
        <v>39</v>
      </c>
      <c r="B1" s="21"/>
      <c r="C1" s="21"/>
      <c r="D1" s="21"/>
      <c r="E1" s="21"/>
      <c r="F1" s="21"/>
      <c r="G1" s="21"/>
      <c r="H1" s="21"/>
      <c r="I1" s="21"/>
    </row>
    <row r="2" spans="1:10" x14ac:dyDescent="0.2">
      <c r="A2" s="28" t="s">
        <v>0</v>
      </c>
      <c r="B2" s="29" t="s">
        <v>22</v>
      </c>
      <c r="C2" s="29"/>
      <c r="D2" s="29"/>
      <c r="E2" s="30" t="s">
        <v>23</v>
      </c>
      <c r="F2" s="30"/>
      <c r="G2" s="30"/>
      <c r="H2" s="31" t="s">
        <v>24</v>
      </c>
      <c r="I2" s="31"/>
    </row>
    <row r="3" spans="1:10" x14ac:dyDescent="0.2">
      <c r="A3" s="28"/>
      <c r="B3" s="11">
        <v>2019</v>
      </c>
      <c r="C3" s="11">
        <v>2018</v>
      </c>
      <c r="D3" s="11" t="s">
        <v>25</v>
      </c>
      <c r="E3" s="11">
        <v>2019</v>
      </c>
      <c r="F3" s="11">
        <v>2018</v>
      </c>
      <c r="G3" s="11" t="s">
        <v>25</v>
      </c>
      <c r="H3" s="11">
        <v>2019</v>
      </c>
      <c r="I3" s="11">
        <v>2018</v>
      </c>
    </row>
    <row r="4" spans="1:10" x14ac:dyDescent="0.2">
      <c r="A4" s="28"/>
      <c r="B4" s="8" t="s">
        <v>30</v>
      </c>
      <c r="C4" s="8" t="s">
        <v>30</v>
      </c>
      <c r="D4" s="8" t="s">
        <v>26</v>
      </c>
      <c r="E4" s="8" t="s">
        <v>30</v>
      </c>
      <c r="F4" s="8" t="s">
        <v>30</v>
      </c>
      <c r="G4" s="8" t="s">
        <v>26</v>
      </c>
      <c r="H4" s="8" t="s">
        <v>26</v>
      </c>
      <c r="I4" s="8" t="s">
        <v>26</v>
      </c>
    </row>
    <row r="5" spans="1:10" s="10" customFormat="1" x14ac:dyDescent="0.2">
      <c r="A5" s="9" t="s">
        <v>1</v>
      </c>
      <c r="B5" s="15">
        <f>B36/1.95583</f>
        <v>1488.280679454492</v>
      </c>
      <c r="C5" s="15">
        <f t="shared" ref="C5:F5" si="0">C36/1.95583</f>
        <v>1296.4893775749599</v>
      </c>
      <c r="D5" s="15">
        <f>B5*100/C5-100</f>
        <v>14.79312558952634</v>
      </c>
      <c r="E5" s="15">
        <f t="shared" si="0"/>
        <v>620.19379919155745</v>
      </c>
      <c r="F5" s="15">
        <f t="shared" si="0"/>
        <v>572.39336817877052</v>
      </c>
      <c r="G5" s="15">
        <f>E5*100/F5-100</f>
        <v>8.3509756873804122</v>
      </c>
      <c r="H5" s="15">
        <f>B5*100/$B$5</f>
        <v>100</v>
      </c>
      <c r="I5" s="15">
        <f>C5*100/$C$5</f>
        <v>100</v>
      </c>
    </row>
    <row r="6" spans="1:10" s="10" customFormat="1" x14ac:dyDescent="0.2">
      <c r="A6" s="9" t="s">
        <v>2</v>
      </c>
      <c r="B6" s="15">
        <f t="shared" ref="B6:C6" si="1">B37/1.95583</f>
        <v>255.09642129397744</v>
      </c>
      <c r="C6" s="15">
        <f t="shared" si="1"/>
        <v>229.0262370058777</v>
      </c>
      <c r="D6" s="15">
        <f t="shared" ref="D6:D25" si="2">B6*100/C6-100</f>
        <v>11.383055770780828</v>
      </c>
      <c r="E6" s="15">
        <f t="shared" ref="E6:F6" si="3">E37/1.95583</f>
        <v>90.924407804315564</v>
      </c>
      <c r="F6" s="15">
        <f t="shared" si="3"/>
        <v>82.985362499012851</v>
      </c>
      <c r="G6" s="15">
        <f t="shared" ref="G6:G25" si="4">E6*100/F6-100</f>
        <v>9.5668019831776405</v>
      </c>
      <c r="H6" s="15">
        <f t="shared" ref="H6:H25" si="5">B6*100/$B$5</f>
        <v>17.140343539733337</v>
      </c>
      <c r="I6" s="15">
        <f t="shared" ref="I6:I25" si="6">C6*100/$C$5</f>
        <v>17.665107093608714</v>
      </c>
    </row>
    <row r="7" spans="1:10" x14ac:dyDescent="0.2">
      <c r="A7" s="1" t="s">
        <v>3</v>
      </c>
      <c r="B7" s="17">
        <f t="shared" ref="B7:C7" si="7">B38/1.95583</f>
        <v>125.23324627293782</v>
      </c>
      <c r="C7" s="17">
        <f t="shared" si="7"/>
        <v>126.61746951337499</v>
      </c>
      <c r="D7" s="17">
        <f t="shared" si="2"/>
        <v>-1.0932324313201889</v>
      </c>
      <c r="E7" s="17">
        <f t="shared" ref="E7:F7" si="8">E38/1.95583</f>
        <v>57.69444921064207</v>
      </c>
      <c r="F7" s="17">
        <f t="shared" si="8"/>
        <v>58.61390906489909</v>
      </c>
      <c r="G7" s="17">
        <f t="shared" si="4"/>
        <v>-1.5686717861437387</v>
      </c>
      <c r="H7" s="17">
        <f t="shared" si="5"/>
        <v>8.4146255475707896</v>
      </c>
      <c r="I7" s="17">
        <f t="shared" si="6"/>
        <v>9.766178705621849</v>
      </c>
      <c r="J7" s="26"/>
    </row>
    <row r="8" spans="1:10" x14ac:dyDescent="0.2">
      <c r="A8" s="1" t="s">
        <v>4</v>
      </c>
      <c r="B8" s="17">
        <f t="shared" ref="B8:C8" si="9">B39/1.95583</f>
        <v>46.701352728253482</v>
      </c>
      <c r="C8" s="17">
        <f t="shared" si="9"/>
        <v>39.422048650700724</v>
      </c>
      <c r="D8" s="17">
        <f t="shared" si="2"/>
        <v>18.46505782094448</v>
      </c>
      <c r="E8" s="17">
        <f t="shared" ref="E8:F8" si="10">E39/1.95583</f>
        <v>6.2904410785323046</v>
      </c>
      <c r="F8" s="17">
        <f t="shared" si="10"/>
        <v>7.0853492701165424</v>
      </c>
      <c r="G8" s="17">
        <f t="shared" si="4"/>
        <v>-11.219040322216358</v>
      </c>
      <c r="H8" s="17">
        <f t="shared" si="5"/>
        <v>3.1379398639624343</v>
      </c>
      <c r="I8" s="17">
        <f t="shared" si="6"/>
        <v>3.0406765633852202</v>
      </c>
      <c r="J8" s="26"/>
    </row>
    <row r="9" spans="1:10" x14ac:dyDescent="0.2">
      <c r="A9" s="1" t="s">
        <v>35</v>
      </c>
      <c r="B9" s="17">
        <f t="shared" ref="B9:C9" si="11">B40/1.95583</f>
        <v>4.032819255252245</v>
      </c>
      <c r="C9" s="17">
        <f t="shared" si="11"/>
        <v>5.0076447441751073</v>
      </c>
      <c r="D9" s="17">
        <f t="shared" si="2"/>
        <v>-19.466746119655937</v>
      </c>
      <c r="E9" s="17">
        <f t="shared" ref="E9:F9" si="12">E40/1.95583</f>
        <v>2.7382204771388463</v>
      </c>
      <c r="F9" s="17">
        <f t="shared" si="12"/>
        <v>2.5405468024081928</v>
      </c>
      <c r="G9" s="17">
        <f t="shared" si="4"/>
        <v>7.7807531254011053</v>
      </c>
      <c r="H9" s="17">
        <f t="shared" si="5"/>
        <v>0.27097168638448071</v>
      </c>
      <c r="I9" s="17">
        <f t="shared" si="6"/>
        <v>0.38624649231926139</v>
      </c>
      <c r="J9" s="26"/>
    </row>
    <row r="10" spans="1:10" s="16" customFormat="1" x14ac:dyDescent="0.2">
      <c r="A10" s="1" t="s">
        <v>32</v>
      </c>
      <c r="B10" s="17">
        <f t="shared" ref="B10:C10" si="13">B41/1.95583</f>
        <v>13.936504175465151</v>
      </c>
      <c r="C10" s="17">
        <f t="shared" si="13"/>
        <v>11.600701785104841</v>
      </c>
      <c r="D10" s="17">
        <f t="shared" si="2"/>
        <v>20.135009360894472</v>
      </c>
      <c r="E10" s="17">
        <f t="shared" ref="E10:F10" si="14">E41/1.95583</f>
        <v>2.7418765563418077</v>
      </c>
      <c r="F10" s="17">
        <f t="shared" si="14"/>
        <v>2.4766660596473047</v>
      </c>
      <c r="G10" s="17">
        <f t="shared" si="4"/>
        <v>10.708367228655405</v>
      </c>
      <c r="H10" s="17">
        <f t="shared" si="5"/>
        <v>0.93641638757101775</v>
      </c>
      <c r="I10" s="17">
        <f t="shared" si="6"/>
        <v>0.89477800479966652</v>
      </c>
      <c r="J10" s="20"/>
    </row>
    <row r="11" spans="1:10" s="10" customFormat="1" x14ac:dyDescent="0.2">
      <c r="A11" s="18" t="s">
        <v>5</v>
      </c>
      <c r="B11" s="17">
        <f t="shared" ref="B11:C11" si="15">B42/1.95583</f>
        <v>65.192498862068774</v>
      </c>
      <c r="C11" s="17">
        <f t="shared" si="15"/>
        <v>46.378372312522039</v>
      </c>
      <c r="D11" s="17">
        <f t="shared" si="2"/>
        <v>40.566595185288492</v>
      </c>
      <c r="E11" s="17">
        <f t="shared" ref="E11:F11" si="16">E42/1.95583</f>
        <v>21.459420481660523</v>
      </c>
      <c r="F11" s="17">
        <f t="shared" si="16"/>
        <v>12.26889130194172</v>
      </c>
      <c r="G11" s="17">
        <f t="shared" si="4"/>
        <v>74.909206981598061</v>
      </c>
      <c r="H11" s="17">
        <f t="shared" si="5"/>
        <v>4.380390054244617</v>
      </c>
      <c r="I11" s="17">
        <f t="shared" si="6"/>
        <v>3.5772273274827162</v>
      </c>
      <c r="J11" s="26"/>
    </row>
    <row r="12" spans="1:10" x14ac:dyDescent="0.2">
      <c r="A12" s="9" t="s">
        <v>6</v>
      </c>
      <c r="B12" s="15">
        <f t="shared" ref="B12:C12" si="17">B43/1.95583</f>
        <v>1233.1842581605144</v>
      </c>
      <c r="C12" s="15">
        <f t="shared" si="17"/>
        <v>1067.4631405690823</v>
      </c>
      <c r="D12" s="15">
        <f t="shared" si="2"/>
        <v>15.524762522768086</v>
      </c>
      <c r="E12" s="15">
        <f t="shared" ref="E12:F12" si="18">E43/1.95583</f>
        <v>529.26939138724185</v>
      </c>
      <c r="F12" s="15">
        <f t="shared" si="18"/>
        <v>489.40800567975765</v>
      </c>
      <c r="G12" s="15">
        <f t="shared" si="4"/>
        <v>8.1448168491071584</v>
      </c>
      <c r="H12" s="15">
        <f t="shared" si="5"/>
        <v>82.859656460266649</v>
      </c>
      <c r="I12" s="15">
        <f t="shared" si="6"/>
        <v>82.334892906391289</v>
      </c>
    </row>
    <row r="13" spans="1:10" x14ac:dyDescent="0.2">
      <c r="A13" s="1" t="s">
        <v>7</v>
      </c>
      <c r="B13" s="17">
        <f t="shared" ref="B13:C13" si="19">B44/1.95583</f>
        <v>22.449112515388883</v>
      </c>
      <c r="C13" s="17">
        <f t="shared" si="19"/>
        <v>20.536762287912087</v>
      </c>
      <c r="D13" s="17">
        <f t="shared" si="2"/>
        <v>9.3118389387133504</v>
      </c>
      <c r="E13" s="17">
        <f t="shared" ref="E13:F13" si="20">E44/1.95583</f>
        <v>7.1881744240659069</v>
      </c>
      <c r="F13" s="17">
        <f t="shared" si="20"/>
        <v>5.8158858981795225</v>
      </c>
      <c r="G13" s="17">
        <f t="shared" si="4"/>
        <v>23.595520096361156</v>
      </c>
      <c r="H13" s="17">
        <f t="shared" si="5"/>
        <v>1.5083923903129137</v>
      </c>
      <c r="I13" s="17">
        <f t="shared" si="6"/>
        <v>1.5840285808068413</v>
      </c>
    </row>
    <row r="14" spans="1:10" x14ac:dyDescent="0.2">
      <c r="A14" s="1" t="s">
        <v>31</v>
      </c>
      <c r="B14" s="17">
        <f t="shared" ref="B14:C14" si="21">B45/1.95583</f>
        <v>33.606914607004043</v>
      </c>
      <c r="C14" s="17">
        <f t="shared" si="21"/>
        <v>27.117204344746739</v>
      </c>
      <c r="D14" s="17">
        <f t="shared" si="2"/>
        <v>23.932077140962789</v>
      </c>
      <c r="E14" s="17">
        <f t="shared" ref="E14:F14" si="22">E45/1.95583</f>
        <v>21.175989969133287</v>
      </c>
      <c r="F14" s="17">
        <f t="shared" si="22"/>
        <v>18.155800568454922</v>
      </c>
      <c r="G14" s="17">
        <f t="shared" si="4"/>
        <v>16.63484564776418</v>
      </c>
      <c r="H14" s="17">
        <f t="shared" si="5"/>
        <v>2.258103264454268</v>
      </c>
      <c r="I14" s="17">
        <f t="shared" si="6"/>
        <v>2.0915870822997844</v>
      </c>
    </row>
    <row r="15" spans="1:10" x14ac:dyDescent="0.2">
      <c r="A15" s="1" t="s">
        <v>33</v>
      </c>
      <c r="B15" s="17">
        <f t="shared" ref="B15:C15" si="23">B46/1.95583</f>
        <v>8.0467963976807813</v>
      </c>
      <c r="C15" s="17">
        <f t="shared" si="23"/>
        <v>7.7171691331728214</v>
      </c>
      <c r="D15" s="17">
        <f t="shared" si="2"/>
        <v>4.2713494912406702</v>
      </c>
      <c r="E15" s="17">
        <f t="shared" ref="E15:F15" si="24">E46/1.95583</f>
        <v>1.7963994677917772</v>
      </c>
      <c r="F15" s="17">
        <f t="shared" si="24"/>
        <v>4.215584150472262</v>
      </c>
      <c r="G15" s="17">
        <f t="shared" si="4"/>
        <v>-57.38670125727343</v>
      </c>
      <c r="H15" s="17">
        <f t="shared" si="5"/>
        <v>0.54067734055582983</v>
      </c>
      <c r="I15" s="17">
        <f t="shared" si="6"/>
        <v>0.59523581655620872</v>
      </c>
    </row>
    <row r="16" spans="1:10" s="10" customFormat="1" x14ac:dyDescent="0.2">
      <c r="A16" s="1" t="s">
        <v>8</v>
      </c>
      <c r="B16" s="17">
        <f t="shared" ref="B16:C16" si="25">B47/1.95583</f>
        <v>9.6680403521442049</v>
      </c>
      <c r="C16" s="17">
        <f t="shared" si="25"/>
        <v>9.139148993050993</v>
      </c>
      <c r="D16" s="17">
        <f t="shared" si="2"/>
        <v>5.7870963641730526</v>
      </c>
      <c r="E16" s="17">
        <f t="shared" ref="E16:F16" si="26">E47/1.95583</f>
        <v>1.7940965356541172</v>
      </c>
      <c r="F16" s="17">
        <f t="shared" si="26"/>
        <v>1.7325624960974562</v>
      </c>
      <c r="G16" s="17">
        <f t="shared" si="4"/>
        <v>3.5516201981322268</v>
      </c>
      <c r="H16" s="17">
        <f t="shared" si="5"/>
        <v>0.64961135930944747</v>
      </c>
      <c r="I16" s="17">
        <f t="shared" si="6"/>
        <v>0.70491506919597491</v>
      </c>
    </row>
    <row r="17" spans="1:11" x14ac:dyDescent="0.2">
      <c r="A17" s="2" t="s">
        <v>9</v>
      </c>
      <c r="B17" s="25">
        <f t="shared" ref="B17:C17" si="27">B48/1.95583</f>
        <v>151.83474607344854</v>
      </c>
      <c r="C17" s="25">
        <f t="shared" si="27"/>
        <v>146.24077100022288</v>
      </c>
      <c r="D17" s="25">
        <f t="shared" si="2"/>
        <v>3.8251816063094708</v>
      </c>
      <c r="E17" s="25">
        <f t="shared" ref="E17:F17" si="28">E48/1.95583</f>
        <v>54.794023772034087</v>
      </c>
      <c r="F17" s="25">
        <f t="shared" si="28"/>
        <v>39.929779688556508</v>
      </c>
      <c r="G17" s="25">
        <f t="shared" si="4"/>
        <v>37.225960672499099</v>
      </c>
      <c r="H17" s="25">
        <f t="shared" si="5"/>
        <v>10.202023594709393</v>
      </c>
      <c r="I17" s="25">
        <f t="shared" si="6"/>
        <v>11.27975080472787</v>
      </c>
    </row>
    <row r="18" spans="1:11" x14ac:dyDescent="0.2">
      <c r="A18" s="3" t="s">
        <v>10</v>
      </c>
      <c r="B18" s="17">
        <f t="shared" ref="B18:C18" si="29">B49/1.95583</f>
        <v>140.98944613920071</v>
      </c>
      <c r="C18" s="17">
        <f t="shared" si="29"/>
        <v>135.68148696567999</v>
      </c>
      <c r="D18" s="17">
        <f t="shared" si="2"/>
        <v>3.9120732623333652</v>
      </c>
      <c r="E18" s="17">
        <f t="shared" ref="E18:F18" si="30">E49/1.95583</f>
        <v>52.812967115765879</v>
      </c>
      <c r="F18" s="17">
        <f t="shared" si="30"/>
        <v>37.918113386984466</v>
      </c>
      <c r="G18" s="17">
        <f t="shared" si="4"/>
        <v>39.281631912346484</v>
      </c>
      <c r="H18" s="17">
        <f t="shared" si="5"/>
        <v>9.4733102489026706</v>
      </c>
      <c r="I18" s="17">
        <f t="shared" si="6"/>
        <v>10.465298776258983</v>
      </c>
    </row>
    <row r="19" spans="1:11" s="10" customFormat="1" x14ac:dyDescent="0.2">
      <c r="A19" s="3" t="s">
        <v>11</v>
      </c>
      <c r="B19" s="17">
        <f t="shared" ref="B19:C19" si="31">B50/1.95583</f>
        <v>10.845299934247841</v>
      </c>
      <c r="C19" s="17">
        <f t="shared" si="31"/>
        <v>10.559284034542888</v>
      </c>
      <c r="D19" s="17">
        <f t="shared" si="2"/>
        <v>2.7086675457285025</v>
      </c>
      <c r="E19" s="17">
        <f t="shared" ref="E19:F19" si="32">E50/1.95583</f>
        <v>1.981056656268213</v>
      </c>
      <c r="F19" s="17">
        <f t="shared" si="32"/>
        <v>2.0116663015720384</v>
      </c>
      <c r="G19" s="17">
        <f t="shared" si="4"/>
        <v>-1.5216065050105669</v>
      </c>
      <c r="H19" s="17">
        <f t="shared" si="5"/>
        <v>0.72871334580672187</v>
      </c>
      <c r="I19" s="17">
        <f t="shared" si="6"/>
        <v>0.81445202846888543</v>
      </c>
    </row>
    <row r="20" spans="1:11" x14ac:dyDescent="0.2">
      <c r="A20" s="2" t="s">
        <v>12</v>
      </c>
      <c r="B20" s="25">
        <f t="shared" ref="B20:C20" si="33">B51/1.95583</f>
        <v>890.23764079828027</v>
      </c>
      <c r="C20" s="25">
        <f t="shared" si="33"/>
        <v>794.03453660742809</v>
      </c>
      <c r="D20" s="25">
        <f t="shared" si="2"/>
        <v>12.115732975783047</v>
      </c>
      <c r="E20" s="25">
        <f t="shared" ref="E20:F20" si="34">E51/1.95583</f>
        <v>426.71920745370858</v>
      </c>
      <c r="F20" s="25">
        <f t="shared" si="34"/>
        <v>409.53326518372916</v>
      </c>
      <c r="G20" s="25">
        <f t="shared" si="4"/>
        <v>4.196470404490654</v>
      </c>
      <c r="H20" s="25">
        <f t="shared" si="5"/>
        <v>59.816515331273685</v>
      </c>
      <c r="I20" s="25">
        <f t="shared" si="6"/>
        <v>61.244970482723375</v>
      </c>
    </row>
    <row r="21" spans="1:11" x14ac:dyDescent="0.2">
      <c r="A21" s="3" t="s">
        <v>13</v>
      </c>
      <c r="B21" s="17">
        <f t="shared" ref="B21:C21" si="35">B52/1.95583</f>
        <v>333.43755708082938</v>
      </c>
      <c r="C21" s="17">
        <f t="shared" si="35"/>
        <v>315.71673849210737</v>
      </c>
      <c r="D21" s="17">
        <f t="shared" si="2"/>
        <v>5.6128853583621492</v>
      </c>
      <c r="E21" s="17">
        <f t="shared" ref="E21:F21" si="36">E52/1.95583</f>
        <v>157.62643175443105</v>
      </c>
      <c r="F21" s="17">
        <f t="shared" si="36"/>
        <v>149.60685632897977</v>
      </c>
      <c r="G21" s="17">
        <f t="shared" si="4"/>
        <v>5.3604330859118789</v>
      </c>
      <c r="H21" s="17">
        <f t="shared" si="5"/>
        <v>22.404211899266617</v>
      </c>
      <c r="I21" s="17">
        <f t="shared" si="6"/>
        <v>24.351664113333886</v>
      </c>
    </row>
    <row r="22" spans="1:11" x14ac:dyDescent="0.2">
      <c r="A22" s="3" t="s">
        <v>14</v>
      </c>
      <c r="B22" s="17">
        <f t="shared" ref="B22:C22" si="37">B53/1.95583</f>
        <v>556.800083717451</v>
      </c>
      <c r="C22" s="17">
        <f t="shared" si="37"/>
        <v>478.31779811532061</v>
      </c>
      <c r="D22" s="17">
        <f t="shared" si="2"/>
        <v>16.407979362542676</v>
      </c>
      <c r="E22" s="17">
        <f t="shared" ref="E22:F22" si="38">E53/1.95583</f>
        <v>269.09277569927747</v>
      </c>
      <c r="F22" s="17">
        <f t="shared" si="38"/>
        <v>259.92640885474935</v>
      </c>
      <c r="G22" s="17">
        <f t="shared" si="4"/>
        <v>3.526523866857417</v>
      </c>
      <c r="H22" s="17">
        <f t="shared" si="5"/>
        <v>37.412303432007064</v>
      </c>
      <c r="I22" s="17">
        <f t="shared" si="6"/>
        <v>36.893306369389471</v>
      </c>
    </row>
    <row r="23" spans="1:11" x14ac:dyDescent="0.2">
      <c r="A23" s="1" t="s">
        <v>34</v>
      </c>
      <c r="B23" s="17">
        <f t="shared" ref="B23:C23" si="39">B54/1.95583</f>
        <v>3.0240907972325815</v>
      </c>
      <c r="C23" s="17">
        <f t="shared" si="39"/>
        <v>3.145385081976757</v>
      </c>
      <c r="D23" s="17">
        <f t="shared" si="2"/>
        <v>-3.8562618433971352</v>
      </c>
      <c r="E23" s="17">
        <f t="shared" ref="E23:F23" si="40">E54/1.95583</f>
        <v>1.0180900180486034E-2</v>
      </c>
      <c r="F23" s="17">
        <f t="shared" si="40"/>
        <v>1.4262804026934858E-2</v>
      </c>
      <c r="G23" s="17">
        <f t="shared" si="4"/>
        <v>-28.619224093244753</v>
      </c>
      <c r="H23" s="17">
        <f t="shared" si="5"/>
        <v>0.20319358028225018</v>
      </c>
      <c r="I23" s="17">
        <f t="shared" si="6"/>
        <v>0.24260785598259932</v>
      </c>
    </row>
    <row r="24" spans="1:11" x14ac:dyDescent="0.2">
      <c r="A24" s="1" t="s">
        <v>15</v>
      </c>
      <c r="B24" s="17">
        <f t="shared" ref="B24:C24" si="41">B55/1.95583</f>
        <v>21.580727150515333</v>
      </c>
      <c r="C24" s="17">
        <f t="shared" si="41"/>
        <v>19.421410841900524</v>
      </c>
      <c r="D24" s="17">
        <f t="shared" si="2"/>
        <v>11.118225787985551</v>
      </c>
      <c r="E24" s="17">
        <f t="shared" ref="E24:F24" si="42">E55/1.95583</f>
        <v>3.1358226163625549</v>
      </c>
      <c r="F24" s="17">
        <f t="shared" si="42"/>
        <v>3.192787435188809</v>
      </c>
      <c r="G24" s="17">
        <f t="shared" si="4"/>
        <v>-1.7841719808348415</v>
      </c>
      <c r="H24" s="17">
        <f t="shared" si="5"/>
        <v>1.4500441649504876</v>
      </c>
      <c r="I24" s="17">
        <f t="shared" si="6"/>
        <v>1.4979999973642379</v>
      </c>
    </row>
    <row r="25" spans="1:11" x14ac:dyDescent="0.2">
      <c r="A25" s="1" t="s">
        <v>29</v>
      </c>
      <c r="B25" s="17">
        <f t="shared" ref="B25:C25" si="43">B56/1.95583</f>
        <v>59.330381172228684</v>
      </c>
      <c r="C25" s="17">
        <f t="shared" si="43"/>
        <v>13.715657225424353</v>
      </c>
      <c r="D25" s="17">
        <f t="shared" si="2"/>
        <v>332.57410269957398</v>
      </c>
      <c r="E25" s="17">
        <f t="shared" ref="E25:F25" si="44">E56/1.95583</f>
        <v>2.5281448171871337</v>
      </c>
      <c r="F25" s="17">
        <f t="shared" si="44"/>
        <v>0.62460768254967236</v>
      </c>
      <c r="G25" s="17">
        <f t="shared" si="4"/>
        <v>304.7572400754263</v>
      </c>
      <c r="H25" s="17">
        <f t="shared" si="5"/>
        <v>3.9865048301221906</v>
      </c>
      <c r="I25" s="17">
        <f t="shared" si="6"/>
        <v>1.0579074123290568</v>
      </c>
    </row>
    <row r="26" spans="1:11" x14ac:dyDescent="0.2">
      <c r="A26" s="1" t="s">
        <v>36</v>
      </c>
      <c r="B26" s="17">
        <f t="shared" ref="B26:C26" si="45">B57/1.95583</f>
        <v>9.4103331762222702</v>
      </c>
      <c r="C26" s="17">
        <f t="shared" si="45"/>
        <v>10.302446959313537</v>
      </c>
      <c r="D26" s="17">
        <f t="shared" ref="D26:D28" si="46">B26*100/C26-100</f>
        <v>-8.6592416987382279</v>
      </c>
      <c r="E26" s="17">
        <f t="shared" ref="E26:F26" si="47">E57/1.95583</f>
        <v>2.7605218089376469</v>
      </c>
      <c r="F26" s="17">
        <f t="shared" si="47"/>
        <v>0.70731697030767338</v>
      </c>
      <c r="G26" s="17">
        <f t="shared" ref="G26:G28" si="48">E26*100/F26-100</f>
        <v>290.28072629684777</v>
      </c>
      <c r="H26" s="17">
        <f t="shared" ref="H26:H28" si="49">B26*100/$B$5</f>
        <v>0.63229559491906417</v>
      </c>
      <c r="I26" s="17">
        <f t="shared" ref="I26:I28" si="50">C26*100/$C$5</f>
        <v>0.7946418333626396</v>
      </c>
    </row>
    <row r="27" spans="1:11" s="16" customFormat="1" x14ac:dyDescent="0.2">
      <c r="A27" s="1" t="s">
        <v>16</v>
      </c>
      <c r="B27" s="17">
        <f t="shared" ref="B27:C27" si="51">B58/1.95583</f>
        <v>20.192728066687966</v>
      </c>
      <c r="C27" s="17">
        <f t="shared" si="51"/>
        <v>12.525548888686757</v>
      </c>
      <c r="D27" s="17">
        <f t="shared" si="46"/>
        <v>61.212320882211458</v>
      </c>
      <c r="E27" s="17">
        <f t="shared" ref="E27:F27" si="52">E58/1.95583</f>
        <v>4.8000096356620663</v>
      </c>
      <c r="F27" s="17">
        <f t="shared" si="52"/>
        <v>4.2237051947082938</v>
      </c>
      <c r="G27" s="17">
        <f t="shared" si="48"/>
        <v>13.64452333642511</v>
      </c>
      <c r="H27" s="17">
        <f t="shared" si="49"/>
        <v>1.3567822484996126</v>
      </c>
      <c r="I27" s="17">
        <f t="shared" si="50"/>
        <v>0.96611272759637867</v>
      </c>
    </row>
    <row r="28" spans="1:11" x14ac:dyDescent="0.2">
      <c r="A28" s="18" t="s">
        <v>17</v>
      </c>
      <c r="B28" s="17">
        <f t="shared" ref="B28:C28" si="53">B59/1.95583</f>
        <v>3.8027470536805348</v>
      </c>
      <c r="C28" s="17">
        <f t="shared" si="53"/>
        <v>3.567099205246826</v>
      </c>
      <c r="D28" s="17">
        <f t="shared" si="46"/>
        <v>6.6061478774432771</v>
      </c>
      <c r="E28" s="17">
        <f t="shared" ref="E28:F28" si="54">E59/1.95583</f>
        <v>2.5668199865241998</v>
      </c>
      <c r="F28" s="17">
        <f t="shared" si="54"/>
        <v>1.2624476074866535</v>
      </c>
      <c r="G28" s="17">
        <f t="shared" si="48"/>
        <v>103.32091179881584</v>
      </c>
      <c r="H28" s="17">
        <f t="shared" si="49"/>
        <v>0.25551276087749641</v>
      </c>
      <c r="I28" s="17">
        <f t="shared" si="50"/>
        <v>0.27513524344634172</v>
      </c>
    </row>
    <row r="29" spans="1:11" x14ac:dyDescent="0.2">
      <c r="A29" s="5" t="s">
        <v>18</v>
      </c>
      <c r="C29" s="5" t="s">
        <v>20</v>
      </c>
    </row>
    <row r="30" spans="1:11" x14ac:dyDescent="0.2">
      <c r="A30" s="6" t="s">
        <v>19</v>
      </c>
      <c r="C30" s="7" t="s">
        <v>21</v>
      </c>
    </row>
    <row r="31" spans="1:11" x14ac:dyDescent="0.2">
      <c r="H31" s="13"/>
      <c r="I31" s="13"/>
      <c r="J31" s="13"/>
      <c r="K31" s="13"/>
    </row>
    <row r="32" spans="1:11" x14ac:dyDescent="0.2">
      <c r="A32" s="10" t="s">
        <v>39</v>
      </c>
      <c r="D32" s="32" t="s">
        <v>27</v>
      </c>
      <c r="E32" s="32"/>
      <c r="F32" s="32"/>
      <c r="G32" s="32"/>
      <c r="H32" s="32"/>
      <c r="I32" s="32"/>
    </row>
    <row r="33" spans="1:9" x14ac:dyDescent="0.2">
      <c r="A33" s="28" t="s">
        <v>0</v>
      </c>
      <c r="B33" s="29" t="s">
        <v>22</v>
      </c>
      <c r="C33" s="29"/>
      <c r="D33" s="29"/>
      <c r="E33" s="30" t="s">
        <v>23</v>
      </c>
      <c r="F33" s="30"/>
      <c r="G33" s="30"/>
      <c r="H33" s="31" t="s">
        <v>24</v>
      </c>
      <c r="I33" s="31"/>
    </row>
    <row r="34" spans="1:9" x14ac:dyDescent="0.2">
      <c r="A34" s="28"/>
      <c r="B34" s="11">
        <v>2019</v>
      </c>
      <c r="C34" s="11">
        <v>2018</v>
      </c>
      <c r="D34" s="11" t="s">
        <v>25</v>
      </c>
      <c r="E34" s="11">
        <v>2019</v>
      </c>
      <c r="F34" s="11">
        <v>2018</v>
      </c>
      <c r="G34" s="11" t="s">
        <v>25</v>
      </c>
      <c r="H34" s="11">
        <v>2019</v>
      </c>
      <c r="I34" s="11">
        <v>2018</v>
      </c>
    </row>
    <row r="35" spans="1:9" x14ac:dyDescent="0.2">
      <c r="A35" s="28"/>
      <c r="B35" s="8" t="s">
        <v>28</v>
      </c>
      <c r="C35" s="8" t="s">
        <v>28</v>
      </c>
      <c r="D35" s="8" t="s">
        <v>26</v>
      </c>
      <c r="E35" s="8" t="s">
        <v>28</v>
      </c>
      <c r="F35" s="8" t="s">
        <v>28</v>
      </c>
      <c r="G35" s="8" t="s">
        <v>26</v>
      </c>
      <c r="H35" s="8" t="s">
        <v>26</v>
      </c>
      <c r="I35" s="8" t="s">
        <v>26</v>
      </c>
    </row>
    <row r="36" spans="1:9" s="10" customFormat="1" x14ac:dyDescent="0.2">
      <c r="A36" s="15" t="s">
        <v>1</v>
      </c>
      <c r="B36" s="15">
        <v>2910.8240012974788</v>
      </c>
      <c r="C36" s="15">
        <v>2535.7128193424337</v>
      </c>
      <c r="D36" s="15">
        <f>B36*100/C36-100</f>
        <v>14.793125589526326</v>
      </c>
      <c r="E36" s="15">
        <v>1212.9936382728238</v>
      </c>
      <c r="F36" s="15">
        <v>1119.5041212850847</v>
      </c>
      <c r="G36" s="15">
        <f>E36*100/F36-100</f>
        <v>8.350975687380398</v>
      </c>
      <c r="H36" s="15">
        <f>B36*100/$B$36</f>
        <v>100</v>
      </c>
      <c r="I36" s="15">
        <f>C36*100/$C$36</f>
        <v>100</v>
      </c>
    </row>
    <row r="37" spans="1:9" s="10" customFormat="1" x14ac:dyDescent="0.2">
      <c r="A37" s="15" t="s">
        <v>2</v>
      </c>
      <c r="B37" s="15">
        <v>498.92523365939991</v>
      </c>
      <c r="C37" s="15">
        <v>447.93638512320575</v>
      </c>
      <c r="D37" s="15">
        <f t="shared" ref="D37:D59" si="55">B37*100/C37-100</f>
        <v>11.383055770780828</v>
      </c>
      <c r="E37" s="15">
        <v>177.83268451591451</v>
      </c>
      <c r="F37" s="15">
        <v>162.30526153644431</v>
      </c>
      <c r="G37" s="15">
        <f t="shared" ref="G37:G59" si="56">E37*100/F37-100</f>
        <v>9.5668019831776405</v>
      </c>
      <c r="H37" s="15">
        <f>B37*100/$B$36</f>
        <v>17.14034353973334</v>
      </c>
      <c r="I37" s="15">
        <f>C37*100/$C$36</f>
        <v>17.665107093608714</v>
      </c>
    </row>
    <row r="38" spans="1:9" x14ac:dyDescent="0.2">
      <c r="A38" s="12" t="s">
        <v>3</v>
      </c>
      <c r="B38" s="12">
        <v>244.93494005799997</v>
      </c>
      <c r="C38" s="12">
        <v>247.64224539834419</v>
      </c>
      <c r="D38" s="17">
        <f t="shared" si="55"/>
        <v>-1.0932324313201889</v>
      </c>
      <c r="E38" s="12">
        <v>112.84053459965007</v>
      </c>
      <c r="F38" s="12">
        <v>114.63884176640158</v>
      </c>
      <c r="G38" s="17">
        <f t="shared" si="56"/>
        <v>-1.5686717861437387</v>
      </c>
      <c r="H38" s="12">
        <f>B38*100/$B$36</f>
        <v>8.4146255475707896</v>
      </c>
      <c r="I38" s="12">
        <f>C38*100/$C$36</f>
        <v>9.766178705621849</v>
      </c>
    </row>
    <row r="39" spans="1:9" x14ac:dyDescent="0.2">
      <c r="A39" s="12" t="s">
        <v>4</v>
      </c>
      <c r="B39" s="12">
        <v>91.339906706500003</v>
      </c>
      <c r="C39" s="12">
        <v>77.102825412499996</v>
      </c>
      <c r="D39" s="17">
        <f t="shared" si="55"/>
        <v>18.465057820944494</v>
      </c>
      <c r="E39" s="12">
        <v>12.303033374625837</v>
      </c>
      <c r="F39" s="12">
        <v>13.857738662972038</v>
      </c>
      <c r="G39" s="17">
        <f t="shared" si="56"/>
        <v>-11.219040322216372</v>
      </c>
      <c r="H39" s="12">
        <f t="shared" ref="H39:H42" si="57">B39*100/$B$36</f>
        <v>3.1379398639624347</v>
      </c>
      <c r="I39" s="12">
        <f t="shared" ref="I39:I42" si="58">C39*100/$C$36</f>
        <v>3.0406765633852206</v>
      </c>
    </row>
    <row r="40" spans="1:9" x14ac:dyDescent="0.2">
      <c r="A40" s="12" t="s">
        <v>35</v>
      </c>
      <c r="B40" s="12">
        <v>7.8875088839999989</v>
      </c>
      <c r="C40" s="12">
        <v>9.7941018199999998</v>
      </c>
      <c r="D40" s="17">
        <f t="shared" si="55"/>
        <v>-19.466746119655937</v>
      </c>
      <c r="E40" s="12">
        <v>5.3554937558024696</v>
      </c>
      <c r="F40" s="12">
        <v>4.9688776525540153</v>
      </c>
      <c r="G40" s="17">
        <f t="shared" si="56"/>
        <v>7.7807531254011195</v>
      </c>
      <c r="H40" s="12">
        <f t="shared" si="57"/>
        <v>0.27097168638448077</v>
      </c>
      <c r="I40" s="12">
        <f t="shared" si="58"/>
        <v>0.38624649231926139</v>
      </c>
    </row>
    <row r="41" spans="1:9" x14ac:dyDescent="0.2">
      <c r="A41" s="12" t="s">
        <v>32</v>
      </c>
      <c r="B41" s="12">
        <v>27.257432961500005</v>
      </c>
      <c r="C41" s="12">
        <v>22.6890005723616</v>
      </c>
      <c r="D41" s="17">
        <f t="shared" si="55"/>
        <v>20.135009360894443</v>
      </c>
      <c r="E41" s="12">
        <v>5.3626444251899974</v>
      </c>
      <c r="F41" s="12">
        <v>4.8439377794399876</v>
      </c>
      <c r="G41" s="17">
        <f t="shared" si="56"/>
        <v>10.708367228655405</v>
      </c>
      <c r="H41" s="12">
        <f t="shared" si="57"/>
        <v>0.93641638757101764</v>
      </c>
      <c r="I41" s="12">
        <f t="shared" si="58"/>
        <v>0.89477800479966652</v>
      </c>
    </row>
    <row r="42" spans="1:9" s="20" customFormat="1" x14ac:dyDescent="0.2">
      <c r="A42" s="19" t="s">
        <v>5</v>
      </c>
      <c r="B42" s="19">
        <v>127.50544504939997</v>
      </c>
      <c r="C42" s="19">
        <v>90.708211919999982</v>
      </c>
      <c r="D42" s="17">
        <f t="shared" si="55"/>
        <v>40.566595185288492</v>
      </c>
      <c r="E42" s="19">
        <v>41.9709783606461</v>
      </c>
      <c r="F42" s="19">
        <v>23.995865675076672</v>
      </c>
      <c r="G42" s="17">
        <f t="shared" si="56"/>
        <v>74.909206981598089</v>
      </c>
      <c r="H42" s="19">
        <f t="shared" si="57"/>
        <v>4.380390054244617</v>
      </c>
      <c r="I42" s="19">
        <f t="shared" si="58"/>
        <v>3.5772273274827162</v>
      </c>
    </row>
    <row r="43" spans="1:9" s="10" customFormat="1" x14ac:dyDescent="0.2">
      <c r="A43" s="15" t="s">
        <v>6</v>
      </c>
      <c r="B43" s="15">
        <v>2411.8987676380789</v>
      </c>
      <c r="C43" s="15">
        <v>2087.7764342192281</v>
      </c>
      <c r="D43" s="15">
        <f t="shared" si="55"/>
        <v>15.5247625227681</v>
      </c>
      <c r="E43" s="15">
        <v>1035.1609537569093</v>
      </c>
      <c r="F43" s="15">
        <v>957.19885974864042</v>
      </c>
      <c r="G43" s="15">
        <f t="shared" si="56"/>
        <v>8.1448168491071584</v>
      </c>
      <c r="H43" s="15">
        <f>B43*100/$B$36</f>
        <v>82.859656460266663</v>
      </c>
      <c r="I43" s="15">
        <f>C43*100/$C$36</f>
        <v>82.334892906391289</v>
      </c>
    </row>
    <row r="44" spans="1:9" x14ac:dyDescent="0.2">
      <c r="A44" s="12" t="s">
        <v>7</v>
      </c>
      <c r="B44" s="12">
        <v>43.906647730973042</v>
      </c>
      <c r="C44" s="12">
        <v>40.166415785567096</v>
      </c>
      <c r="D44" s="17">
        <f t="shared" si="55"/>
        <v>9.3118389387133647</v>
      </c>
      <c r="E44" s="12">
        <v>14.058847183820822</v>
      </c>
      <c r="F44" s="12">
        <v>11.374884116236455</v>
      </c>
      <c r="G44" s="17">
        <f t="shared" si="56"/>
        <v>23.59552009636117</v>
      </c>
      <c r="H44" s="12">
        <f>B44*100/$B$36</f>
        <v>1.5083923903129139</v>
      </c>
      <c r="I44" s="12">
        <f>C44*100/$C$36</f>
        <v>1.5840285808068413</v>
      </c>
    </row>
    <row r="45" spans="1:9" x14ac:dyDescent="0.2">
      <c r="A45" s="12" t="s">
        <v>31</v>
      </c>
      <c r="B45" s="12">
        <v>65.729411795816716</v>
      </c>
      <c r="C45" s="12">
        <v>53.036641773586013</v>
      </c>
      <c r="D45" s="17">
        <f t="shared" si="55"/>
        <v>23.932077140962789</v>
      </c>
      <c r="E45" s="12">
        <v>41.416636461329958</v>
      </c>
      <c r="F45" s="12">
        <v>35.509659425801189</v>
      </c>
      <c r="G45" s="17">
        <f t="shared" si="56"/>
        <v>16.634845647764166</v>
      </c>
      <c r="H45" s="12">
        <f t="shared" ref="H45:H47" si="59">B45*100/$B$36</f>
        <v>2.258103264454268</v>
      </c>
      <c r="I45" s="12">
        <f t="shared" ref="I45:I47" si="60">C45*100/$C$36</f>
        <v>2.0915870822997844</v>
      </c>
    </row>
    <row r="46" spans="1:9" x14ac:dyDescent="0.2">
      <c r="A46" s="12" t="s">
        <v>33</v>
      </c>
      <c r="B46" s="12">
        <v>15.738165798476002</v>
      </c>
      <c r="C46" s="12">
        <v>15.093470905733399</v>
      </c>
      <c r="D46" s="17">
        <f t="shared" si="55"/>
        <v>4.2713494912406702</v>
      </c>
      <c r="E46" s="12">
        <v>3.5134519710911913</v>
      </c>
      <c r="F46" s="12">
        <v>8.2449659490181642</v>
      </c>
      <c r="G46" s="17">
        <f t="shared" si="56"/>
        <v>-57.38670125727343</v>
      </c>
      <c r="H46" s="12">
        <f t="shared" si="59"/>
        <v>0.54067734055582983</v>
      </c>
      <c r="I46" s="12">
        <f t="shared" si="60"/>
        <v>0.59523581655620883</v>
      </c>
    </row>
    <row r="47" spans="1:9" x14ac:dyDescent="0.2">
      <c r="A47" s="12" t="s">
        <v>8</v>
      </c>
      <c r="B47" s="12">
        <v>18.909043361934199</v>
      </c>
      <c r="C47" s="12">
        <v>17.874621775078925</v>
      </c>
      <c r="D47" s="17">
        <f t="shared" si="55"/>
        <v>5.7870963641730242</v>
      </c>
      <c r="E47" s="12">
        <v>3.5089478273283921</v>
      </c>
      <c r="F47" s="12">
        <v>3.3885977067422877</v>
      </c>
      <c r="G47" s="17">
        <f t="shared" si="56"/>
        <v>3.5516201981322126</v>
      </c>
      <c r="H47" s="12">
        <f t="shared" si="59"/>
        <v>0.64961135930944736</v>
      </c>
      <c r="I47" s="12">
        <f t="shared" si="60"/>
        <v>0.70491506919597502</v>
      </c>
    </row>
    <row r="48" spans="1:9" s="10" customFormat="1" x14ac:dyDescent="0.2">
      <c r="A48" s="14" t="s">
        <v>9</v>
      </c>
      <c r="B48" s="14">
        <v>296.96295141283287</v>
      </c>
      <c r="C48" s="14">
        <v>286.0220871453659</v>
      </c>
      <c r="D48" s="25">
        <f t="shared" si="55"/>
        <v>3.8251816063094708</v>
      </c>
      <c r="E48" s="14">
        <v>107.16779551405743</v>
      </c>
      <c r="F48" s="14">
        <v>78.095861008269466</v>
      </c>
      <c r="G48" s="25">
        <f t="shared" si="56"/>
        <v>37.225960672499127</v>
      </c>
      <c r="H48" s="14">
        <f>B48*100/$B$36</f>
        <v>10.202023594709395</v>
      </c>
      <c r="I48" s="14">
        <f>C48*100/$C$36</f>
        <v>11.27975080472787</v>
      </c>
    </row>
    <row r="49" spans="1:9" x14ac:dyDescent="0.2">
      <c r="A49" s="27" t="s">
        <v>10</v>
      </c>
      <c r="B49" s="12">
        <v>275.75138844243293</v>
      </c>
      <c r="C49" s="12">
        <v>265.3699226520859</v>
      </c>
      <c r="D49" s="17">
        <f t="shared" si="55"/>
        <v>3.9120732623333794</v>
      </c>
      <c r="E49" s="12">
        <v>103.29318547402838</v>
      </c>
      <c r="F49" s="12">
        <v>74.161383705665827</v>
      </c>
      <c r="G49" s="17">
        <f t="shared" si="56"/>
        <v>39.281631912346484</v>
      </c>
      <c r="H49" s="12">
        <f>B49*100/$B$36</f>
        <v>9.4733102489026724</v>
      </c>
      <c r="I49" s="12">
        <f>C49*100/$C$36</f>
        <v>10.465298776258985</v>
      </c>
    </row>
    <row r="50" spans="1:9" x14ac:dyDescent="0.2">
      <c r="A50" s="27" t="s">
        <v>11</v>
      </c>
      <c r="B50" s="12">
        <v>21.211562970399953</v>
      </c>
      <c r="C50" s="12">
        <v>20.652164493280015</v>
      </c>
      <c r="D50" s="17">
        <f t="shared" si="55"/>
        <v>2.7086675457285025</v>
      </c>
      <c r="E50" s="12">
        <v>3.8746100400290588</v>
      </c>
      <c r="F50" s="12">
        <v>3.9344773026036401</v>
      </c>
      <c r="G50" s="17">
        <f t="shared" si="56"/>
        <v>-1.5216065050105669</v>
      </c>
      <c r="H50" s="12">
        <f>B50*100/$B$36</f>
        <v>0.72871334580672187</v>
      </c>
      <c r="I50" s="12">
        <f>C50*100/$C$36</f>
        <v>0.81445202846888543</v>
      </c>
    </row>
    <row r="51" spans="1:9" s="10" customFormat="1" x14ac:dyDescent="0.2">
      <c r="A51" s="14" t="s">
        <v>12</v>
      </c>
      <c r="B51" s="14">
        <v>1741.1534850025005</v>
      </c>
      <c r="C51" s="14">
        <v>1552.996567732906</v>
      </c>
      <c r="D51" s="25">
        <f t="shared" si="55"/>
        <v>12.115732975783047</v>
      </c>
      <c r="E51" s="14">
        <v>834.59022751418684</v>
      </c>
      <c r="F51" s="14">
        <v>800.97744604429295</v>
      </c>
      <c r="G51" s="25">
        <f t="shared" si="56"/>
        <v>4.196470404490654</v>
      </c>
      <c r="H51" s="14">
        <f>B51*100/$B$36</f>
        <v>59.816515331273685</v>
      </c>
      <c r="I51" s="14">
        <f>C51*100/$C$36</f>
        <v>61.244970482723367</v>
      </c>
    </row>
    <row r="52" spans="1:9" x14ac:dyDescent="0.2">
      <c r="A52" s="27" t="s">
        <v>13</v>
      </c>
      <c r="B52" s="12">
        <v>652.14717726539845</v>
      </c>
      <c r="C52" s="12">
        <v>617.48826864501837</v>
      </c>
      <c r="D52" s="17">
        <f t="shared" si="55"/>
        <v>5.612885358362135</v>
      </c>
      <c r="E52" s="12">
        <v>308.2905040182689</v>
      </c>
      <c r="F52" s="12">
        <v>292.6055778139085</v>
      </c>
      <c r="G52" s="17">
        <f t="shared" si="56"/>
        <v>5.3604330859118932</v>
      </c>
      <c r="H52" s="12">
        <f>B52*100/$B$36</f>
        <v>22.404211899266617</v>
      </c>
      <c r="I52" s="12">
        <f>C52*100/$C$36</f>
        <v>24.351664113333889</v>
      </c>
    </row>
    <row r="53" spans="1:9" x14ac:dyDescent="0.2">
      <c r="A53" s="27" t="s">
        <v>14</v>
      </c>
      <c r="B53" s="12">
        <v>1089.0063077371021</v>
      </c>
      <c r="C53" s="12">
        <v>935.50829908788751</v>
      </c>
      <c r="D53" s="17">
        <f t="shared" si="55"/>
        <v>16.40797936254269</v>
      </c>
      <c r="E53" s="12">
        <v>526.29972349591787</v>
      </c>
      <c r="F53" s="12">
        <v>508.37186823038439</v>
      </c>
      <c r="G53" s="17">
        <f t="shared" si="56"/>
        <v>3.526523866857417</v>
      </c>
      <c r="H53" s="12">
        <f t="shared" ref="H53:H59" si="61">B53*100/$B$36</f>
        <v>37.412303432007072</v>
      </c>
      <c r="I53" s="12">
        <f t="shared" ref="I53:I59" si="62">C53*100/$C$36</f>
        <v>36.893306369389478</v>
      </c>
    </row>
    <row r="54" spans="1:9" x14ac:dyDescent="0.2">
      <c r="A54" s="12" t="s">
        <v>38</v>
      </c>
      <c r="B54" s="12">
        <v>5.9146075039513999</v>
      </c>
      <c r="C54" s="12">
        <v>6.1518385048826003</v>
      </c>
      <c r="D54" s="17">
        <f t="shared" si="55"/>
        <v>-3.8562618433971352</v>
      </c>
      <c r="E54" s="12">
        <v>1.991211E-2</v>
      </c>
      <c r="F54" s="12">
        <v>2.7895620000000003E-2</v>
      </c>
      <c r="G54" s="17">
        <f t="shared" si="56"/>
        <v>-28.619224093244753</v>
      </c>
      <c r="H54" s="12">
        <f t="shared" si="61"/>
        <v>0.20319358028225018</v>
      </c>
      <c r="I54" s="12">
        <f t="shared" si="62"/>
        <v>0.24260785598259935</v>
      </c>
    </row>
    <row r="55" spans="1:9" x14ac:dyDescent="0.2">
      <c r="A55" s="12" t="s">
        <v>15</v>
      </c>
      <c r="B55" s="12">
        <v>42.208233582792403</v>
      </c>
      <c r="C55" s="12">
        <v>37.9849779669143</v>
      </c>
      <c r="D55" s="17">
        <f t="shared" si="55"/>
        <v>11.118225787985565</v>
      </c>
      <c r="E55" s="12">
        <v>6.1331359477603753</v>
      </c>
      <c r="F55" s="12">
        <v>6.2445494493653282</v>
      </c>
      <c r="G55" s="17">
        <f t="shared" si="56"/>
        <v>-1.7841719808348415</v>
      </c>
      <c r="H55" s="12">
        <f t="shared" si="61"/>
        <v>1.4500441649504876</v>
      </c>
      <c r="I55" s="12">
        <f t="shared" si="62"/>
        <v>1.4979999973642379</v>
      </c>
    </row>
    <row r="56" spans="1:9" x14ac:dyDescent="0.2">
      <c r="A56" s="12" t="s">
        <v>37</v>
      </c>
      <c r="B56" s="12">
        <v>116.04013940808002</v>
      </c>
      <c r="C56" s="12">
        <v>26.825493871201711</v>
      </c>
      <c r="D56" s="17">
        <f t="shared" si="55"/>
        <v>332.57410269957404</v>
      </c>
      <c r="E56" s="12">
        <v>4.944621477799112</v>
      </c>
      <c r="F56" s="12">
        <v>1.2216264437611257</v>
      </c>
      <c r="G56" s="17">
        <f t="shared" si="56"/>
        <v>304.7572400754263</v>
      </c>
      <c r="H56" s="12">
        <f t="shared" si="61"/>
        <v>3.9865048301221915</v>
      </c>
      <c r="I56" s="12">
        <f t="shared" si="62"/>
        <v>1.0579074123290568</v>
      </c>
    </row>
    <row r="57" spans="1:9" x14ac:dyDescent="0.2">
      <c r="A57" s="12" t="s">
        <v>36</v>
      </c>
      <c r="B57" s="12">
        <v>18.405011936050801</v>
      </c>
      <c r="C57" s="12">
        <v>20.149834836434195</v>
      </c>
      <c r="D57" s="17">
        <f t="shared" si="55"/>
        <v>-8.6592416987382421</v>
      </c>
      <c r="E57" s="12">
        <v>5.3991113695745181</v>
      </c>
      <c r="F57" s="12">
        <v>1.3833917500368569</v>
      </c>
      <c r="G57" s="17">
        <f t="shared" si="56"/>
        <v>290.28072629684783</v>
      </c>
      <c r="H57" s="12">
        <f t="shared" ref="H57" si="63">B57*100/$B$36</f>
        <v>0.63229559491906417</v>
      </c>
      <c r="I57" s="12">
        <f t="shared" ref="I57" si="64">C57*100/$C$36</f>
        <v>0.79464183336263972</v>
      </c>
    </row>
    <row r="58" spans="1:9" x14ac:dyDescent="0.2">
      <c r="A58" s="12" t="s">
        <v>16</v>
      </c>
      <c r="B58" s="12">
        <v>39.493543334670321</v>
      </c>
      <c r="C58" s="12">
        <v>24.497844282960219</v>
      </c>
      <c r="D58" s="17">
        <f t="shared" si="55"/>
        <v>61.212320882211458</v>
      </c>
      <c r="E58" s="12">
        <v>9.3880028457169384</v>
      </c>
      <c r="F58" s="12">
        <v>8.2608493309663213</v>
      </c>
      <c r="G58" s="17">
        <f t="shared" si="56"/>
        <v>13.64452333642511</v>
      </c>
      <c r="H58" s="12">
        <f t="shared" si="61"/>
        <v>1.3567822484996124</v>
      </c>
      <c r="I58" s="12">
        <f t="shared" si="62"/>
        <v>0.96611272759637856</v>
      </c>
    </row>
    <row r="59" spans="1:9" s="20" customFormat="1" x14ac:dyDescent="0.2">
      <c r="A59" s="19" t="s">
        <v>17</v>
      </c>
      <c r="B59" s="19">
        <v>7.4375267699999998</v>
      </c>
      <c r="C59" s="19">
        <v>6.9766396385978995</v>
      </c>
      <c r="D59" s="17">
        <f t="shared" si="55"/>
        <v>6.6061478774432629</v>
      </c>
      <c r="E59" s="19">
        <v>5.0202635342436253</v>
      </c>
      <c r="F59" s="19">
        <v>2.4691329041506216</v>
      </c>
      <c r="G59" s="17">
        <f t="shared" si="56"/>
        <v>103.32091179881584</v>
      </c>
      <c r="H59" s="12">
        <f t="shared" si="61"/>
        <v>0.25551276087749641</v>
      </c>
      <c r="I59" s="12">
        <f t="shared" si="62"/>
        <v>0.27513524344634172</v>
      </c>
    </row>
    <row r="63" spans="1:9" x14ac:dyDescent="0.2">
      <c r="B63" s="22"/>
      <c r="C63" s="23"/>
      <c r="F63" s="22"/>
    </row>
    <row r="64" spans="1:9" x14ac:dyDescent="0.2">
      <c r="B64" s="13"/>
      <c r="C64" s="13"/>
      <c r="D64" s="13"/>
      <c r="E64" s="13"/>
      <c r="F64" s="13"/>
    </row>
    <row r="66" spans="2:6" x14ac:dyDescent="0.2">
      <c r="B66" s="24"/>
      <c r="C66" s="24"/>
      <c r="E66" s="24"/>
      <c r="F66" s="24"/>
    </row>
  </sheetData>
  <mergeCells count="9">
    <mergeCell ref="A2:A4"/>
    <mergeCell ref="B2:D2"/>
    <mergeCell ref="E2:G2"/>
    <mergeCell ref="H2:I2"/>
    <mergeCell ref="A33:A35"/>
    <mergeCell ref="B33:D33"/>
    <mergeCell ref="E33:G33"/>
    <mergeCell ref="H33:I33"/>
    <mergeCell ref="D32:I32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2012-05-01T11:47:49Z</dcterms:created>
  <dcterms:modified xsi:type="dcterms:W3CDTF">2020-03-09T21:55:52Z</dcterms:modified>
</cp:coreProperties>
</file>