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ADDCF35A-375C-4A3E-93B5-29F3E576BDC3}" xr6:coauthVersionLast="41" xr6:coauthVersionMax="41" xr10:uidLastSave="{00000000-0000-0000-0000-000000000000}"/>
  <bookViews>
    <workbookView xWindow="2037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1" i="1" l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I61" i="1" l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D28" i="1"/>
  <c r="E28" i="1"/>
  <c r="G28" i="1"/>
  <c r="H28" i="1"/>
  <c r="D29" i="1"/>
  <c r="E29" i="1"/>
  <c r="G29" i="1"/>
  <c r="H29" i="1"/>
  <c r="D30" i="1"/>
  <c r="E30" i="1"/>
  <c r="G30" i="1"/>
  <c r="H30" i="1"/>
  <c r="J59" i="1"/>
  <c r="K59" i="1"/>
  <c r="D8" i="1"/>
  <c r="E8" i="1"/>
  <c r="G8" i="1"/>
  <c r="H8" i="1"/>
  <c r="D9" i="1"/>
  <c r="E9" i="1"/>
  <c r="G9" i="1"/>
  <c r="H9" i="1"/>
  <c r="D10" i="1"/>
  <c r="E10" i="1"/>
  <c r="G10" i="1"/>
  <c r="H10" i="1"/>
  <c r="D11" i="1"/>
  <c r="E11" i="1"/>
  <c r="G11" i="1"/>
  <c r="H11" i="1"/>
  <c r="D12" i="1"/>
  <c r="E12" i="1"/>
  <c r="G12" i="1"/>
  <c r="H12" i="1"/>
  <c r="D13" i="1"/>
  <c r="E13" i="1"/>
  <c r="G13" i="1"/>
  <c r="H13" i="1"/>
  <c r="D14" i="1"/>
  <c r="E14" i="1"/>
  <c r="G14" i="1"/>
  <c r="H14" i="1"/>
  <c r="D15" i="1"/>
  <c r="E15" i="1"/>
  <c r="G15" i="1"/>
  <c r="H15" i="1"/>
  <c r="D16" i="1"/>
  <c r="E16" i="1"/>
  <c r="G16" i="1"/>
  <c r="H16" i="1"/>
  <c r="D17" i="1"/>
  <c r="E17" i="1"/>
  <c r="G17" i="1"/>
  <c r="H17" i="1"/>
  <c r="D18" i="1"/>
  <c r="E18" i="1"/>
  <c r="G18" i="1"/>
  <c r="H18" i="1"/>
  <c r="D19" i="1"/>
  <c r="E19" i="1"/>
  <c r="G19" i="1"/>
  <c r="H19" i="1"/>
  <c r="D20" i="1"/>
  <c r="E20" i="1"/>
  <c r="G20" i="1"/>
  <c r="H20" i="1"/>
  <c r="D21" i="1"/>
  <c r="E21" i="1"/>
  <c r="G21" i="1"/>
  <c r="H21" i="1"/>
  <c r="D22" i="1"/>
  <c r="E22" i="1"/>
  <c r="G22" i="1"/>
  <c r="H22" i="1"/>
  <c r="D23" i="1"/>
  <c r="E23" i="1"/>
  <c r="G23" i="1"/>
  <c r="H23" i="1"/>
  <c r="D24" i="1"/>
  <c r="E24" i="1"/>
  <c r="G24" i="1"/>
  <c r="H24" i="1"/>
  <c r="D25" i="1"/>
  <c r="E25" i="1"/>
  <c r="G25" i="1"/>
  <c r="H25" i="1"/>
  <c r="D26" i="1"/>
  <c r="E26" i="1"/>
  <c r="G26" i="1"/>
  <c r="H26" i="1"/>
  <c r="D27" i="1"/>
  <c r="E27" i="1"/>
  <c r="G27" i="1"/>
  <c r="H27" i="1"/>
  <c r="D7" i="1"/>
  <c r="J8" i="1" s="1"/>
  <c r="J41" i="1"/>
  <c r="K41" i="1"/>
  <c r="J42" i="1"/>
  <c r="K42" i="1"/>
  <c r="J43" i="1"/>
  <c r="K43" i="1"/>
  <c r="J44" i="1"/>
  <c r="K44" i="1"/>
  <c r="J47" i="1"/>
  <c r="K47" i="1"/>
  <c r="J48" i="1"/>
  <c r="K48" i="1"/>
  <c r="J49" i="1"/>
  <c r="K49" i="1"/>
  <c r="J55" i="1"/>
  <c r="K55" i="1"/>
  <c r="J56" i="1"/>
  <c r="K56" i="1"/>
  <c r="J57" i="1"/>
  <c r="K57" i="1"/>
  <c r="J58" i="1"/>
  <c r="K58" i="1"/>
  <c r="J60" i="1"/>
  <c r="K60" i="1"/>
  <c r="J61" i="1"/>
  <c r="K61" i="1"/>
  <c r="J39" i="1"/>
  <c r="K39" i="1"/>
  <c r="J40" i="1"/>
  <c r="K40" i="1"/>
  <c r="J45" i="1"/>
  <c r="K45" i="1"/>
  <c r="J46" i="1"/>
  <c r="K46" i="1"/>
  <c r="J51" i="1"/>
  <c r="K51" i="1"/>
  <c r="J52" i="1"/>
  <c r="K52" i="1"/>
  <c r="J54" i="1"/>
  <c r="K54" i="1"/>
  <c r="K38" i="1"/>
  <c r="J38" i="1"/>
  <c r="K50" i="1"/>
  <c r="J50" i="1"/>
  <c r="K53" i="1"/>
  <c r="J53" i="1"/>
  <c r="E7" i="1"/>
  <c r="K7" i="1" s="1"/>
  <c r="G7" i="1"/>
  <c r="H7" i="1"/>
  <c r="F26" i="1" l="1"/>
  <c r="F22" i="1"/>
  <c r="F21" i="1"/>
  <c r="F20" i="1"/>
  <c r="I30" i="1"/>
  <c r="I27" i="1"/>
  <c r="I25" i="1"/>
  <c r="I24" i="1"/>
  <c r="I23" i="1"/>
  <c r="F8" i="1"/>
  <c r="F30" i="1"/>
  <c r="I22" i="1"/>
  <c r="I28" i="1"/>
  <c r="F19" i="1"/>
  <c r="F18" i="1"/>
  <c r="F17" i="1"/>
  <c r="F29" i="1"/>
  <c r="F16" i="1"/>
  <c r="F28" i="1"/>
  <c r="I29" i="1"/>
  <c r="F14" i="1"/>
  <c r="I13" i="1"/>
  <c r="I12" i="1"/>
  <c r="I11" i="1"/>
  <c r="K30" i="1"/>
  <c r="K28" i="1"/>
  <c r="K29" i="1"/>
  <c r="J30" i="1"/>
  <c r="J29" i="1"/>
  <c r="J28" i="1"/>
  <c r="I20" i="1"/>
  <c r="I16" i="1"/>
  <c r="I14" i="1"/>
  <c r="I26" i="1"/>
  <c r="F25" i="1"/>
  <c r="F24" i="1"/>
  <c r="F23" i="1"/>
  <c r="I17" i="1"/>
  <c r="I15" i="1"/>
  <c r="I10" i="1"/>
  <c r="F27" i="1"/>
  <c r="I21" i="1"/>
  <c r="I19" i="1"/>
  <c r="I18" i="1"/>
  <c r="F13" i="1"/>
  <c r="F12" i="1"/>
  <c r="F11" i="1"/>
  <c r="F15" i="1"/>
  <c r="F10" i="1"/>
  <c r="F9" i="1"/>
  <c r="J7" i="1"/>
  <c r="I9" i="1"/>
  <c r="I8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K11" i="1"/>
  <c r="J11" i="1"/>
  <c r="K10" i="1"/>
  <c r="J10" i="1"/>
  <c r="K9" i="1"/>
  <c r="J9" i="1"/>
  <c r="K8" i="1"/>
  <c r="I7" i="1"/>
  <c r="F7" i="1"/>
</calcChain>
</file>

<file path=xl/sharedStrings.xml><?xml version="1.0" encoding="utf-8"?>
<sst xmlns="http://schemas.openxmlformats.org/spreadsheetml/2006/main" count="83" uniqueCount="40">
  <si>
    <t>Business line</t>
  </si>
  <si>
    <t>TOTAL MARKET</t>
  </si>
  <si>
    <t>TOTAL LIFE</t>
  </si>
  <si>
    <t>Life ins. and annuities</t>
  </si>
  <si>
    <t>Unit-linked</t>
  </si>
  <si>
    <t>Other life insurance</t>
  </si>
  <si>
    <t>TOTAL NON-LIFE</t>
  </si>
  <si>
    <t>Accidents insurance</t>
  </si>
  <si>
    <t xml:space="preserve">Goods in transit 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</si>
  <si>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</si>
  <si>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</si>
  <si>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</si>
  <si>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</si>
  <si>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</si>
  <si>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</si>
  <si>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</si>
  <si>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Travel</t>
  </si>
  <si>
    <t>Other non-life insurance</t>
  </si>
  <si>
    <t>Exchange rate for calculations:</t>
  </si>
  <si>
    <t>1 EUR = 1.95583 Leva, BGN (fixed)</t>
  </si>
  <si>
    <t>Sources:</t>
  </si>
  <si>
    <t>The Financial Supervision Commission of Bulgaria (FSC)</t>
  </si>
  <si>
    <t>GROSS WRITTEN PREMIUMS</t>
  </si>
  <si>
    <t>PAID CLAIMS</t>
  </si>
  <si>
    <t>Weight in all GWP</t>
  </si>
  <si>
    <t>Change</t>
  </si>
  <si>
    <t>%</t>
  </si>
  <si>
    <t>IN LOCAL CURRENCY - BGN</t>
  </si>
  <si>
    <t>BGN m</t>
  </si>
  <si>
    <t>Credit insurance</t>
  </si>
  <si>
    <t>EUR m</t>
  </si>
  <si>
    <t>Health</t>
  </si>
  <si>
    <t>Supplementary insurance</t>
  </si>
  <si>
    <t>Railway, aircraft and ships</t>
  </si>
  <si>
    <t>Carriers' liability (air and sea)</t>
  </si>
  <si>
    <t>Marriage and birth</t>
  </si>
  <si>
    <t>Financial loss</t>
  </si>
  <si>
    <t>Suretyship</t>
  </si>
  <si>
    <t xml:space="preserve">Aircraft &amp; ships liability </t>
  </si>
  <si>
    <t>Market porfolio at December 31st,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</si>
</sst>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_€_-;\-* #,##0.00\ _€_-;_-* &quot;-&quot;??\ _€_-;_-@_-"/>
    <numFmt numFmtId="165" formatCode="_-* #,##0\ _л_в_-;\-* #,##0\ _л_в_-;_-* &quot;-&quot;??\ _л_в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12" fillId="0" borderId="0"/>
    <xf numFmtId="0" fontId="12" fillId="0" borderId="0"/>
  </cellStyleXfs>
  <cellXfs count="33">
    <xf numFmtId="0" fontId="0" fillId="0" borderId="0" xfId="0"/>
    <xf numFmtId="0" fontId="3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horizontal="left" indent="5"/>
    </xf>
    <xf numFmtId="0" fontId="3" fillId="0" borderId="0" xfId="0" applyFont="1"/>
    <xf numFmtId="0" fontId="6" fillId="0" borderId="0" xfId="2" applyFont="1"/>
    <xf numFmtId="0" fontId="7" fillId="0" borderId="0" xfId="0" applyFont="1"/>
    <xf numFmtId="0" fontId="7" fillId="0" borderId="0" xfId="2" applyFont="1"/>
    <xf numFmtId="0" fontId="6" fillId="2" borderId="1" xfId="0" applyFont="1" applyFill="1" applyBorder="1" applyAlignment="1">
      <alignment horizontal="center" vertical="center"/>
    </xf>
    <xf numFmtId="0" fontId="2" fillId="6" borderId="1" xfId="0" applyFont="1" applyFill="1" applyBorder="1"/>
    <xf numFmtId="0" fontId="2" fillId="0" borderId="0" xfId="0" applyFont="1"/>
    <xf numFmtId="0" fontId="6" fillId="2" borderId="1" xfId="0" applyFont="1" applyFill="1" applyBorder="1" applyAlignment="1">
      <alignment horizontal="center" vertical="center" wrapText="1"/>
    </xf>
    <xf numFmtId="164" fontId="3" fillId="0" borderId="1" xfId="1" applyFont="1" applyBorder="1"/>
    <xf numFmtId="164" fontId="3" fillId="0" borderId="0" xfId="1" applyFont="1"/>
    <xf numFmtId="164" fontId="2" fillId="0" borderId="1" xfId="1" applyFont="1" applyBorder="1"/>
    <xf numFmtId="164" fontId="2" fillId="6" borderId="1" xfId="1" applyFont="1" applyFill="1" applyBorder="1"/>
    <xf numFmtId="0" fontId="4" fillId="0" borderId="0" xfId="0" applyFont="1"/>
    <xf numFmtId="164" fontId="9" fillId="0" borderId="1" xfId="1" applyFont="1" applyBorder="1"/>
    <xf numFmtId="0" fontId="10" fillId="0" borderId="1" xfId="0" applyFont="1" applyBorder="1"/>
    <xf numFmtId="164" fontId="10" fillId="0" borderId="1" xfId="1" applyFont="1" applyBorder="1"/>
    <xf numFmtId="0" fontId="10" fillId="0" borderId="0" xfId="0" applyFont="1"/>
    <xf numFmtId="0" fontId="8" fillId="0" borderId="2" xfId="0" applyFont="1" applyBorder="1"/>
    <xf numFmtId="3" fontId="3" fillId="0" borderId="0" xfId="0" applyNumberFormat="1" applyFont="1"/>
    <xf numFmtId="165" fontId="3" fillId="0" borderId="0" xfId="0" applyNumberFormat="1" applyFont="1"/>
    <xf numFmtId="43" fontId="3" fillId="0" borderId="0" xfId="0" applyNumberFormat="1" applyFont="1"/>
    <xf numFmtId="164" fontId="11" fillId="0" borderId="1" xfId="1" applyFont="1" applyBorder="1"/>
    <xf numFmtId="0" fontId="9" fillId="0" borderId="0" xfId="0" applyFont="1"/>
    <xf numFmtId="164" fontId="3" fillId="0" borderId="1" xfId="1" applyFont="1" applyBorder="1" applyAlignment="1">
      <alignment horizontal="left" indent="5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left"/>
    </xf>
  </cellXfs>
  <cellStyles count="5">
    <cellStyle name="Comma" xfId="1" builtinId="3"/>
    <cellStyle name="Normal" xfId="0" builtinId="0"/>
    <cellStyle name="Normal 3 2" xfId="3" xr:uid="{00000000-0005-0000-0000-000002000000}"/>
    <cellStyle name="Normal 5" xfId="4" xr:uid="{00000000-0005-0000-0000-000003000000}"/>
    <cellStyle name="Normal_ontablo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M68"/>
  <sheetViews>
    <sheetView tabSelected="1" zoomScale="130" zoomScaleNormal="130" workbookViewId="0">
      <selection activeCell="N12" sqref="N12"/>
    </sheetView>
  </sheetViews>
  <sheetFormatPr defaultRowHeight="12.75" x14ac:dyDescent="0.2"/>
  <cols>
    <col min="1" max="2" width="9.140625" style="4"/>
    <col min="3" max="3" width="27.85546875" style="4" customWidth="1"/>
    <col min="4" max="8" width="13.5703125" style="4" customWidth="1"/>
    <col min="9" max="11" width="12.7109375" style="4" customWidth="1"/>
    <col min="12" max="12" width="10.7109375" style="4" customWidth="1"/>
    <col min="13" max="14" width="10.28515625" style="4" bestFit="1" customWidth="1"/>
    <col min="15" max="16384" width="9.140625" style="4"/>
  </cols>
  <sheetData>
    <row r="3" spans="3:12" x14ac:dyDescent="0.2">
      <c r="C3" s="10" t="s">
        <v>39</v>
      </c>
      <c r="D3" s="21"/>
      <c r="E3" s="21"/>
      <c r="F3" s="21"/>
      <c r="G3" s="21"/>
      <c r="H3" s="21"/>
      <c r="I3" s="21"/>
      <c r="J3" s="21"/>
      <c r="K3" s="21"/>
    </row>
    <row r="4" spans="3:12" x14ac:dyDescent="0.2">
      <c r="C4" s="28" t="s">
        <v>0</v>
      </c>
      <c r="D4" s="29" t="s">
        <v>22</v>
      </c>
      <c r="E4" s="29"/>
      <c r="F4" s="29"/>
      <c r="G4" s="30" t="s">
        <v>23</v>
      </c>
      <c r="H4" s="30"/>
      <c r="I4" s="30"/>
      <c r="J4" s="31" t="s">
        <v>24</v>
      </c>
      <c r="K4" s="31"/>
    </row>
    <row r="5" spans="3:12" x14ac:dyDescent="0.2">
      <c r="C5" s="28"/>
      <c r="D5" s="11">
        <v>2018</v>
      </c>
      <c r="E5" s="11">
        <v>2017</v>
      </c>
      <c r="F5" s="11" t="s">
        <v>25</v>
      </c>
      <c r="G5" s="11">
        <v>2018</v>
      </c>
      <c r="H5" s="11">
        <v>2017</v>
      </c>
      <c r="I5" s="11" t="s">
        <v>25</v>
      </c>
      <c r="J5" s="11">
        <v>2018</v>
      </c>
      <c r="K5" s="11">
        <v>2017</v>
      </c>
    </row>
    <row r="6" spans="3:12" x14ac:dyDescent="0.2">
      <c r="C6" s="28"/>
      <c r="D6" s="8" t="s">
        <v>30</v>
      </c>
      <c r="E6" s="8" t="s">
        <v>30</v>
      </c>
      <c r="F6" s="8" t="s">
        <v>26</v>
      </c>
      <c r="G6" s="8" t="s">
        <v>30</v>
      </c>
      <c r="H6" s="8" t="s">
        <v>30</v>
      </c>
      <c r="I6" s="8" t="s">
        <v>26</v>
      </c>
      <c r="J6" s="8" t="s">
        <v>26</v>
      </c>
      <c r="K6" s="8" t="s">
        <v>26</v>
      </c>
    </row>
    <row r="7" spans="3:12" s="10" customFormat="1" x14ac:dyDescent="0.2">
      <c r="C7" s="9" t="s">
        <v>1</v>
      </c>
      <c r="D7" s="15">
        <f>D38/1.95583</f>
        <v>1292.1814536278114</v>
      </c>
      <c r="E7" s="15">
        <f t="shared" ref="E7:H7" si="0">E38/1.95583</f>
        <v>1113.3086665069936</v>
      </c>
      <c r="F7" s="15">
        <f>D7*100/E7-100</f>
        <v>16.066773977609571</v>
      </c>
      <c r="G7" s="15">
        <f t="shared" si="0"/>
        <v>575.28650058214089</v>
      </c>
      <c r="H7" s="15">
        <f t="shared" si="0"/>
        <v>532.91818824459972</v>
      </c>
      <c r="I7" s="15">
        <f>G7*100/H7-100</f>
        <v>7.9502470120413449</v>
      </c>
      <c r="J7" s="15">
        <f>D7*100/$D$7</f>
        <v>100</v>
      </c>
      <c r="K7" s="15">
        <f>E7*100/$E$7</f>
        <v>100</v>
      </c>
    </row>
    <row r="8" spans="3:12" s="10" customFormat="1" x14ac:dyDescent="0.2">
      <c r="C8" s="9" t="s">
        <v>2</v>
      </c>
      <c r="D8" s="15">
        <f t="shared" ref="D8:E8" si="1">D39/1.95583</f>
        <v>227.25138531631364</v>
      </c>
      <c r="E8" s="15">
        <f t="shared" si="1"/>
        <v>219.17256181758557</v>
      </c>
      <c r="F8" s="15">
        <f t="shared" ref="F8:F27" si="2">D8*100/E8-100</f>
        <v>3.6860560609096495</v>
      </c>
      <c r="G8" s="15">
        <f t="shared" ref="G8:H8" si="3">G39/1.95583</f>
        <v>82.98536236607697</v>
      </c>
      <c r="H8" s="15">
        <f t="shared" si="3"/>
        <v>95.45716297917744</v>
      </c>
      <c r="I8" s="15">
        <f t="shared" ref="I8:I27" si="4">G8*100/H8-100</f>
        <v>-13.065337606797513</v>
      </c>
      <c r="J8" s="15">
        <f t="shared" ref="J8:J27" si="5">D8*100/$D$7</f>
        <v>17.586646571834265</v>
      </c>
      <c r="K8" s="15">
        <f t="shared" ref="K8:K27" si="6">E8*100/$E$7</f>
        <v>19.686594419967967</v>
      </c>
    </row>
    <row r="9" spans="3:12" x14ac:dyDescent="0.2">
      <c r="C9" s="1" t="s">
        <v>3</v>
      </c>
      <c r="D9" s="17">
        <f t="shared" ref="D9:E9" si="7">D40/1.95583</f>
        <v>126.00008820722873</v>
      </c>
      <c r="E9" s="17">
        <f t="shared" si="7"/>
        <v>135.00862893705929</v>
      </c>
      <c r="F9" s="17">
        <f t="shared" si="2"/>
        <v>-6.6725666357446869</v>
      </c>
      <c r="G9" s="17">
        <f t="shared" ref="G9:H9" si="8">G40/1.95583</f>
        <v>58.613909085350777</v>
      </c>
      <c r="H9" s="17">
        <f t="shared" si="8"/>
        <v>71.408206547671028</v>
      </c>
      <c r="I9" s="17">
        <f t="shared" si="4"/>
        <v>-17.917124768816279</v>
      </c>
      <c r="J9" s="17">
        <f t="shared" si="5"/>
        <v>9.7509593450271481</v>
      </c>
      <c r="K9" s="17">
        <f t="shared" si="6"/>
        <v>12.126792236392888</v>
      </c>
      <c r="L9" s="26"/>
    </row>
    <row r="10" spans="3:12" x14ac:dyDescent="0.2">
      <c r="C10" s="1" t="s">
        <v>4</v>
      </c>
      <c r="D10" s="17">
        <f t="shared" ref="D10:E10" si="9">D41/1.95583</f>
        <v>39.423295993261164</v>
      </c>
      <c r="E10" s="17">
        <f t="shared" si="9"/>
        <v>35.695965952306679</v>
      </c>
      <c r="F10" s="17">
        <f t="shared" si="2"/>
        <v>10.441880312006589</v>
      </c>
      <c r="G10" s="17">
        <f t="shared" ref="G10:H10" si="10">G41/1.95583</f>
        <v>7.0853492701165424</v>
      </c>
      <c r="H10" s="17">
        <f t="shared" si="10"/>
        <v>8.4437811381413095</v>
      </c>
      <c r="I10" s="17">
        <f t="shared" si="4"/>
        <v>-16.087956873830024</v>
      </c>
      <c r="J10" s="17">
        <f t="shared" si="5"/>
        <v>3.050910217181952</v>
      </c>
      <c r="K10" s="17">
        <f t="shared" si="6"/>
        <v>3.2062955248792577</v>
      </c>
      <c r="L10" s="26"/>
    </row>
    <row r="11" spans="3:12" x14ac:dyDescent="0.2">
      <c r="C11" s="1" t="s">
        <v>35</v>
      </c>
      <c r="D11" s="17">
        <f t="shared" ref="D11:E11" si="11">D42/1.95583</f>
        <v>5.0082225397912907</v>
      </c>
      <c r="E11" s="17">
        <f t="shared" si="11"/>
        <v>4.7857099544438944</v>
      </c>
      <c r="F11" s="17">
        <f t="shared" si="2"/>
        <v>4.6495209167612899</v>
      </c>
      <c r="G11" s="17">
        <f t="shared" ref="G11:H11" si="12">G42/1.95583</f>
        <v>2.5405468024081932</v>
      </c>
      <c r="H11" s="17">
        <f t="shared" si="12"/>
        <v>2.0847842115654962</v>
      </c>
      <c r="I11" s="17">
        <f t="shared" si="4"/>
        <v>21.861379624534763</v>
      </c>
      <c r="J11" s="17">
        <f t="shared" si="5"/>
        <v>0.38757889038963217</v>
      </c>
      <c r="K11" s="17">
        <f t="shared" si="6"/>
        <v>0.42986371151309377</v>
      </c>
      <c r="L11" s="26"/>
    </row>
    <row r="12" spans="3:12" s="16" customFormat="1" x14ac:dyDescent="0.2">
      <c r="C12" s="1" t="s">
        <v>32</v>
      </c>
      <c r="D12" s="17">
        <f t="shared" ref="D12:E12" si="13">D43/1.95583</f>
        <v>11.613796726894263</v>
      </c>
      <c r="E12" s="17">
        <f t="shared" si="13"/>
        <v>10.676015011897581</v>
      </c>
      <c r="F12" s="17">
        <f t="shared" si="2"/>
        <v>8.7840052112290721</v>
      </c>
      <c r="G12" s="17">
        <f t="shared" ref="G12:H12" si="14">G43/1.95583</f>
        <v>2.4766658653563907</v>
      </c>
      <c r="H12" s="17">
        <f t="shared" si="14"/>
        <v>2.3650184917750936</v>
      </c>
      <c r="I12" s="17">
        <f t="shared" si="4"/>
        <v>4.7207822674358368</v>
      </c>
      <c r="J12" s="17">
        <f t="shared" si="5"/>
        <v>0.89877444799168271</v>
      </c>
      <c r="K12" s="17">
        <f t="shared" si="6"/>
        <v>0.95894475028148152</v>
      </c>
      <c r="L12" s="20"/>
    </row>
    <row r="13" spans="3:12" s="10" customFormat="1" x14ac:dyDescent="0.2">
      <c r="C13" s="18" t="s">
        <v>5</v>
      </c>
      <c r="D13" s="17">
        <f t="shared" ref="D13:E13" si="15">D44/1.95583</f>
        <v>45.205981849138212</v>
      </c>
      <c r="E13" s="17">
        <f t="shared" si="15"/>
        <v>33.006241961878075</v>
      </c>
      <c r="F13" s="17">
        <f t="shared" si="2"/>
        <v>36.961917389294825</v>
      </c>
      <c r="G13" s="17">
        <f t="shared" ref="G13:H13" si="16">G44/1.95583</f>
        <v>12.268891342845068</v>
      </c>
      <c r="H13" s="17">
        <f t="shared" si="16"/>
        <v>11.155372590024511</v>
      </c>
      <c r="I13" s="17">
        <f t="shared" si="4"/>
        <v>9.9819055243058443</v>
      </c>
      <c r="J13" s="17">
        <f t="shared" si="5"/>
        <v>3.4984236712438492</v>
      </c>
      <c r="K13" s="17">
        <f t="shared" si="6"/>
        <v>2.9646981969012396</v>
      </c>
      <c r="L13" s="26"/>
    </row>
    <row r="14" spans="3:12" x14ac:dyDescent="0.2">
      <c r="C14" s="9" t="s">
        <v>6</v>
      </c>
      <c r="D14" s="15">
        <f t="shared" ref="D14:E14" si="17">D45/1.95583</f>
        <v>1064.9300683114977</v>
      </c>
      <c r="E14" s="15">
        <f t="shared" si="17"/>
        <v>894.13610468940817</v>
      </c>
      <c r="F14" s="15">
        <f t="shared" si="2"/>
        <v>19.101562136495701</v>
      </c>
      <c r="G14" s="15">
        <f t="shared" ref="G14:H14" si="18">G45/1.95583</f>
        <v>492.30113821606392</v>
      </c>
      <c r="H14" s="15">
        <f t="shared" si="18"/>
        <v>437.46102526542234</v>
      </c>
      <c r="I14" s="15">
        <f t="shared" si="4"/>
        <v>12.535999731031637</v>
      </c>
      <c r="J14" s="15">
        <f t="shared" si="5"/>
        <v>82.413353428165735</v>
      </c>
      <c r="K14" s="15">
        <f t="shared" si="6"/>
        <v>80.313405580032054</v>
      </c>
    </row>
    <row r="15" spans="3:12" x14ac:dyDescent="0.2">
      <c r="C15" s="1" t="s">
        <v>7</v>
      </c>
      <c r="D15" s="17">
        <f t="shared" ref="D15:E15" si="19">D46/1.95583</f>
        <v>20.500136538230368</v>
      </c>
      <c r="E15" s="17">
        <f t="shared" si="19"/>
        <v>19.504296848489421</v>
      </c>
      <c r="F15" s="17">
        <f t="shared" si="2"/>
        <v>5.1057451467063402</v>
      </c>
      <c r="G15" s="17">
        <f t="shared" ref="G15:H15" si="20">G46/1.95583</f>
        <v>5.8157702005769076</v>
      </c>
      <c r="H15" s="17">
        <f t="shared" si="20"/>
        <v>5.7211467253806267</v>
      </c>
      <c r="I15" s="17">
        <f t="shared" si="4"/>
        <v>1.6539249863406695</v>
      </c>
      <c r="J15" s="17">
        <f t="shared" si="5"/>
        <v>1.5864750635969929</v>
      </c>
      <c r="K15" s="17">
        <f t="shared" si="6"/>
        <v>1.7519217657475137</v>
      </c>
    </row>
    <row r="16" spans="3:12" x14ac:dyDescent="0.2">
      <c r="C16" s="1" t="s">
        <v>31</v>
      </c>
      <c r="D16" s="17">
        <f t="shared" ref="D16:E16" si="21">D47/1.95583</f>
        <v>27.118515609018178</v>
      </c>
      <c r="E16" s="17">
        <f t="shared" si="21"/>
        <v>26.45986846543753</v>
      </c>
      <c r="F16" s="17">
        <f t="shared" si="2"/>
        <v>2.4892306038519649</v>
      </c>
      <c r="G16" s="17">
        <f t="shared" ref="G16:H16" si="22">G47/1.95583</f>
        <v>18.092221696336235</v>
      </c>
      <c r="H16" s="17">
        <f t="shared" si="22"/>
        <v>15.452809062809699</v>
      </c>
      <c r="I16" s="17">
        <f t="shared" si="4"/>
        <v>17.080471406838356</v>
      </c>
      <c r="J16" s="17">
        <f t="shared" si="5"/>
        <v>2.098661572094437</v>
      </c>
      <c r="K16" s="17">
        <f t="shared" si="6"/>
        <v>2.3766875495953319</v>
      </c>
    </row>
    <row r="17" spans="3:11" x14ac:dyDescent="0.2">
      <c r="C17" s="1" t="s">
        <v>33</v>
      </c>
      <c r="D17" s="17">
        <f t="shared" ref="D17:E17" si="23">D48/1.95583</f>
        <v>7.7165952233749353</v>
      </c>
      <c r="E17" s="17">
        <f t="shared" si="23"/>
        <v>8.6949160976741329</v>
      </c>
      <c r="F17" s="17">
        <f t="shared" si="2"/>
        <v>-11.251642492109795</v>
      </c>
      <c r="G17" s="17">
        <f t="shared" ref="G17:H17" si="24">G48/1.95583</f>
        <v>4.2155841098751754</v>
      </c>
      <c r="H17" s="17">
        <f t="shared" si="24"/>
        <v>2.4696934152682712</v>
      </c>
      <c r="I17" s="17">
        <f t="shared" si="4"/>
        <v>70.69260839476533</v>
      </c>
      <c r="J17" s="17">
        <f t="shared" si="5"/>
        <v>0.59717582245980416</v>
      </c>
      <c r="K17" s="17">
        <f t="shared" si="6"/>
        <v>0.78099779147093462</v>
      </c>
    </row>
    <row r="18" spans="3:11" s="10" customFormat="1" x14ac:dyDescent="0.2">
      <c r="C18" s="1" t="s">
        <v>8</v>
      </c>
      <c r="D18" s="17">
        <f t="shared" ref="D18:E18" si="25">D49/1.95583</f>
        <v>9.139148993050993</v>
      </c>
      <c r="E18" s="17">
        <f t="shared" si="25"/>
        <v>10.834488538341635</v>
      </c>
      <c r="F18" s="17">
        <f t="shared" si="2"/>
        <v>-15.647619537286772</v>
      </c>
      <c r="G18" s="17">
        <f t="shared" ref="G18:H18" si="26">G49/1.95583</f>
        <v>1.7325626328953887</v>
      </c>
      <c r="H18" s="17">
        <f t="shared" si="26"/>
        <v>2.2062111963122804</v>
      </c>
      <c r="I18" s="17">
        <f t="shared" si="4"/>
        <v>-21.468867722573577</v>
      </c>
      <c r="J18" s="17">
        <f t="shared" si="5"/>
        <v>0.70726514201180857</v>
      </c>
      <c r="K18" s="17">
        <f t="shared" si="6"/>
        <v>0.97317921473968638</v>
      </c>
    </row>
    <row r="19" spans="3:11" x14ac:dyDescent="0.2">
      <c r="C19" s="2" t="s">
        <v>9</v>
      </c>
      <c r="D19" s="25">
        <f t="shared" ref="D19:E19" si="27">D50/1.95583</f>
        <v>145.4506832487163</v>
      </c>
      <c r="E19" s="25">
        <f t="shared" si="27"/>
        <v>146.24899180565174</v>
      </c>
      <c r="F19" s="25">
        <f t="shared" si="2"/>
        <v>-0.54585576767345856</v>
      </c>
      <c r="G19" s="25">
        <f t="shared" ref="G19:H19" si="28">G50/1.95583</f>
        <v>39.924203996719157</v>
      </c>
      <c r="H19" s="25">
        <f t="shared" si="28"/>
        <v>38.800321780365913</v>
      </c>
      <c r="I19" s="25">
        <f t="shared" si="4"/>
        <v>2.8965796281668048</v>
      </c>
      <c r="J19" s="25">
        <f t="shared" si="5"/>
        <v>11.256211953852315</v>
      </c>
      <c r="K19" s="25">
        <f t="shared" si="6"/>
        <v>13.13642803702481</v>
      </c>
    </row>
    <row r="20" spans="3:11" x14ac:dyDescent="0.2">
      <c r="C20" s="3" t="s">
        <v>10</v>
      </c>
      <c r="D20" s="17">
        <f t="shared" ref="D20:E20" si="29">D51/1.95583</f>
        <v>134.98108962182641</v>
      </c>
      <c r="E20" s="17">
        <f t="shared" si="29"/>
        <v>135.36052575287619</v>
      </c>
      <c r="F20" s="17">
        <f t="shared" si="2"/>
        <v>-0.28031520189460934</v>
      </c>
      <c r="G20" s="17">
        <f t="shared" ref="G20:H20" si="30">G51/1.95583</f>
        <v>37.924675324695706</v>
      </c>
      <c r="H20" s="17">
        <f t="shared" si="30"/>
        <v>36.704074132019365</v>
      </c>
      <c r="I20" s="17">
        <f t="shared" si="4"/>
        <v>3.3255196365558959</v>
      </c>
      <c r="J20" s="17">
        <f t="shared" si="5"/>
        <v>10.445985681257516</v>
      </c>
      <c r="K20" s="17">
        <f t="shared" si="6"/>
        <v>12.158400435125497</v>
      </c>
    </row>
    <row r="21" spans="3:11" s="10" customFormat="1" x14ac:dyDescent="0.2">
      <c r="C21" s="3" t="s">
        <v>11</v>
      </c>
      <c r="D21" s="17">
        <f t="shared" ref="D21:E21" si="31">D52/1.95583</f>
        <v>10.469593626889875</v>
      </c>
      <c r="E21" s="17">
        <f t="shared" si="31"/>
        <v>10.88846605277555</v>
      </c>
      <c r="F21" s="17">
        <f t="shared" si="2"/>
        <v>-3.8469369684897146</v>
      </c>
      <c r="G21" s="17">
        <f t="shared" ref="G21:H21" si="32">G52/1.95583</f>
        <v>1.9995286720234584</v>
      </c>
      <c r="H21" s="17">
        <f t="shared" si="32"/>
        <v>2.0962476483465426</v>
      </c>
      <c r="I21" s="17">
        <f t="shared" si="4"/>
        <v>-4.6139098307098152</v>
      </c>
      <c r="J21" s="17">
        <f t="shared" si="5"/>
        <v>0.81022627259479651</v>
      </c>
      <c r="K21" s="17">
        <f t="shared" si="6"/>
        <v>0.97802760189931126</v>
      </c>
    </row>
    <row r="22" spans="3:11" x14ac:dyDescent="0.2">
      <c r="C22" s="2" t="s">
        <v>12</v>
      </c>
      <c r="D22" s="25">
        <f t="shared" ref="D22:E22" si="33">D53/1.95583</f>
        <v>792.36150931759505</v>
      </c>
      <c r="E22" s="25">
        <f t="shared" si="33"/>
        <v>626.44831857566567</v>
      </c>
      <c r="F22" s="25">
        <f t="shared" si="2"/>
        <v>26.484737179782144</v>
      </c>
      <c r="G22" s="25">
        <f t="shared" ref="G22:H22" si="34">G53/1.95583</f>
        <v>412.49609591859598</v>
      </c>
      <c r="H22" s="25">
        <f t="shared" si="34"/>
        <v>362.40665666555236</v>
      </c>
      <c r="I22" s="25">
        <f t="shared" si="4"/>
        <v>13.821335323668933</v>
      </c>
      <c r="J22" s="25">
        <f t="shared" si="5"/>
        <v>61.319678214931251</v>
      </c>
      <c r="K22" s="25">
        <f t="shared" si="6"/>
        <v>56.269059733555075</v>
      </c>
    </row>
    <row r="23" spans="3:11" x14ac:dyDescent="0.2">
      <c r="C23" s="3" t="s">
        <v>13</v>
      </c>
      <c r="D23" s="17">
        <f t="shared" ref="D23:E23" si="35">D54/1.95583</f>
        <v>313.97588315996006</v>
      </c>
      <c r="E23" s="17">
        <f t="shared" si="35"/>
        <v>289.39064880424121</v>
      </c>
      <c r="F23" s="17">
        <f t="shared" si="2"/>
        <v>8.4955178950338421</v>
      </c>
      <c r="G23" s="17">
        <f t="shared" ref="G23:H23" si="36">G54/1.95583</f>
        <v>149.71374812041265</v>
      </c>
      <c r="H23" s="17">
        <f t="shared" si="36"/>
        <v>154.34943639596332</v>
      </c>
      <c r="I23" s="17">
        <f t="shared" si="4"/>
        <v>-3.003372337336188</v>
      </c>
      <c r="J23" s="17">
        <f t="shared" si="5"/>
        <v>24.298126418582303</v>
      </c>
      <c r="K23" s="17">
        <f t="shared" si="6"/>
        <v>25.993747961399105</v>
      </c>
    </row>
    <row r="24" spans="3:11" x14ac:dyDescent="0.2">
      <c r="C24" s="3" t="s">
        <v>14</v>
      </c>
      <c r="D24" s="17">
        <f t="shared" ref="D24:E24" si="37">D55/1.95583</f>
        <v>478.38562615763504</v>
      </c>
      <c r="E24" s="17">
        <f t="shared" si="37"/>
        <v>337.05766977142446</v>
      </c>
      <c r="F24" s="17">
        <f t="shared" si="2"/>
        <v>41.929903711151894</v>
      </c>
      <c r="G24" s="17">
        <f t="shared" ref="G24:H24" si="38">G55/1.95583</f>
        <v>262.78234779818337</v>
      </c>
      <c r="H24" s="17">
        <f t="shared" si="38"/>
        <v>208.05722026958907</v>
      </c>
      <c r="I24" s="17">
        <f t="shared" si="4"/>
        <v>26.302921599012279</v>
      </c>
      <c r="J24" s="17">
        <f t="shared" si="5"/>
        <v>37.021551796348959</v>
      </c>
      <c r="K24" s="17">
        <f t="shared" si="6"/>
        <v>30.27531177215597</v>
      </c>
    </row>
    <row r="25" spans="3:11" x14ac:dyDescent="0.2">
      <c r="C25" s="1" t="s">
        <v>34</v>
      </c>
      <c r="D25" s="17">
        <f t="shared" ref="D25:E25" si="39">D56/1.95583</f>
        <v>3.1386422855680713</v>
      </c>
      <c r="E25" s="17">
        <f t="shared" si="39"/>
        <v>3.5879215692917068</v>
      </c>
      <c r="F25" s="17">
        <f t="shared" si="2"/>
        <v>-12.521992887718781</v>
      </c>
      <c r="G25" s="17">
        <f t="shared" ref="G25:H25" si="40">G56/1.95583</f>
        <v>1.4262804026934858E-2</v>
      </c>
      <c r="H25" s="17">
        <f t="shared" si="40"/>
        <v>0.54408479264557752</v>
      </c>
      <c r="I25" s="17">
        <f t="shared" si="4"/>
        <v>-97.378569623756093</v>
      </c>
      <c r="J25" s="17">
        <f t="shared" si="5"/>
        <v>0.24289485634980318</v>
      </c>
      <c r="K25" s="17">
        <f t="shared" si="6"/>
        <v>0.32227554471023856</v>
      </c>
    </row>
    <row r="26" spans="3:11" x14ac:dyDescent="0.2">
      <c r="C26" s="1" t="s">
        <v>15</v>
      </c>
      <c r="D26" s="17">
        <f t="shared" ref="D26:E26" si="41">D57/1.95583</f>
        <v>19.415720697562826</v>
      </c>
      <c r="E26" s="17">
        <f t="shared" si="41"/>
        <v>21.358974252823668</v>
      </c>
      <c r="F26" s="17">
        <f t="shared" si="2"/>
        <v>-9.0980659101826546</v>
      </c>
      <c r="G26" s="17">
        <f t="shared" ref="G26:H26" si="42">G57/1.95583</f>
        <v>3.1923616605360214</v>
      </c>
      <c r="H26" s="17">
        <f t="shared" si="42"/>
        <v>4.7666294271026217</v>
      </c>
      <c r="I26" s="17">
        <f t="shared" si="4"/>
        <v>-33.026854523564538</v>
      </c>
      <c r="J26" s="17">
        <f t="shared" si="5"/>
        <v>1.5025537352399705</v>
      </c>
      <c r="K26" s="17">
        <f t="shared" si="6"/>
        <v>1.9185132475288689</v>
      </c>
    </row>
    <row r="27" spans="3:11" x14ac:dyDescent="0.2">
      <c r="C27" s="1" t="s">
        <v>29</v>
      </c>
      <c r="D27" s="17">
        <f t="shared" ref="D27:E27" si="43">D58/1.95583</f>
        <v>13.715657225424353</v>
      </c>
      <c r="E27" s="17">
        <f t="shared" si="43"/>
        <v>8.1428086054513944</v>
      </c>
      <c r="F27" s="17">
        <f t="shared" si="2"/>
        <v>68.438899770308808</v>
      </c>
      <c r="G27" s="17">
        <f t="shared" ref="G27:H27" si="44">G58/1.95583</f>
        <v>0.62460774901761684</v>
      </c>
      <c r="H27" s="17">
        <f t="shared" si="44"/>
        <v>0.14954986586431115</v>
      </c>
      <c r="I27" s="17">
        <f t="shared" si="4"/>
        <v>317.6585150429575</v>
      </c>
      <c r="J27" s="17">
        <f t="shared" si="5"/>
        <v>1.0614343045179544</v>
      </c>
      <c r="K27" s="17">
        <f t="shared" si="6"/>
        <v>0.73140619941453078</v>
      </c>
    </row>
    <row r="28" spans="3:11" x14ac:dyDescent="0.2">
      <c r="C28" s="1" t="s">
        <v>36</v>
      </c>
      <c r="D28" s="17">
        <f t="shared" ref="D28:E28" si="45">D59/1.95583</f>
        <v>10.302446959313537</v>
      </c>
      <c r="E28" s="17">
        <f t="shared" si="45"/>
        <v>9.0484962744913418</v>
      </c>
      <c r="F28" s="17">
        <f t="shared" ref="F28:F30" si="46">D28*100/E28-100</f>
        <v>13.858111301401678</v>
      </c>
      <c r="G28" s="17">
        <f t="shared" ref="G28:H28" si="47">G59/1.95583</f>
        <v>0.70731697030767338</v>
      </c>
      <c r="H28" s="17">
        <f t="shared" si="47"/>
        <v>0.54490097305114482</v>
      </c>
      <c r="I28" s="17">
        <f t="shared" ref="I28:I30" si="48">G28*100/H28-100</f>
        <v>29.80651628259875</v>
      </c>
      <c r="J28" s="17">
        <f t="shared" ref="J28:J30" si="49">D28*100/$D$7</f>
        <v>0.79729104069628309</v>
      </c>
      <c r="K28" s="17">
        <f t="shared" ref="K28:K30" si="50">E28*100/$E$7</f>
        <v>0.81275719364343069</v>
      </c>
    </row>
    <row r="29" spans="3:11" s="16" customFormat="1" x14ac:dyDescent="0.2">
      <c r="C29" s="1" t="s">
        <v>16</v>
      </c>
      <c r="D29" s="17">
        <f t="shared" ref="D29:E29" si="51">D60/1.95583</f>
        <v>12.522979296416162</v>
      </c>
      <c r="E29" s="17">
        <f t="shared" si="51"/>
        <v>10.779763665401829</v>
      </c>
      <c r="F29" s="17">
        <f t="shared" si="46"/>
        <v>16.171185984431816</v>
      </c>
      <c r="G29" s="17">
        <f t="shared" ref="G29:H29" si="52">G60/1.95583</f>
        <v>4.2237028696903005</v>
      </c>
      <c r="H29" s="17">
        <f t="shared" si="52"/>
        <v>3.1829701518459652</v>
      </c>
      <c r="I29" s="17">
        <f t="shared" si="48"/>
        <v>32.696904720918042</v>
      </c>
      <c r="J29" s="17">
        <f t="shared" si="49"/>
        <v>0.96913473423239305</v>
      </c>
      <c r="K29" s="17">
        <f t="shared" si="50"/>
        <v>0.96826369808324064</v>
      </c>
    </row>
    <row r="30" spans="3:11" x14ac:dyDescent="0.2">
      <c r="C30" s="18" t="s">
        <v>17</v>
      </c>
      <c r="D30" s="17">
        <f t="shared" ref="D30:E30" si="53">D61/1.95583</f>
        <v>3.5480329172269567</v>
      </c>
      <c r="E30" s="17">
        <f t="shared" si="53"/>
        <v>3.0272599906880968</v>
      </c>
      <c r="F30" s="17">
        <f t="shared" si="46"/>
        <v>17.202781661990258</v>
      </c>
      <c r="G30" s="17">
        <f t="shared" ref="G30:H30" si="54">G61/1.95583</f>
        <v>1.262447607486654</v>
      </c>
      <c r="H30" s="17">
        <f t="shared" si="54"/>
        <v>1.2160512092235132</v>
      </c>
      <c r="I30" s="17">
        <f t="shared" si="48"/>
        <v>3.8153326036957225</v>
      </c>
      <c r="J30" s="17">
        <f t="shared" si="49"/>
        <v>0.27457698818272169</v>
      </c>
      <c r="K30" s="17">
        <f t="shared" si="50"/>
        <v>0.27191560451838809</v>
      </c>
    </row>
    <row r="31" spans="3:11" x14ac:dyDescent="0.2">
      <c r="C31" s="5" t="s">
        <v>18</v>
      </c>
      <c r="E31" s="5" t="s">
        <v>20</v>
      </c>
    </row>
    <row r="32" spans="3:11" x14ac:dyDescent="0.2">
      <c r="C32" s="6" t="s">
        <v>19</v>
      </c>
      <c r="E32" s="7" t="s">
        <v>21</v>
      </c>
    </row>
    <row r="33" spans="3:13" x14ac:dyDescent="0.2">
      <c r="J33" s="13"/>
      <c r="K33" s="13"/>
      <c r="L33" s="13"/>
      <c r="M33" s="13"/>
    </row>
    <row r="34" spans="3:13" x14ac:dyDescent="0.2">
      <c r="C34" s="10" t="s">
        <v>39</v>
      </c>
      <c r="F34" s="32" t="s">
        <v>27</v>
      </c>
      <c r="G34" s="32"/>
      <c r="H34" s="32"/>
      <c r="I34" s="32"/>
      <c r="J34" s="32"/>
      <c r="K34" s="32"/>
    </row>
    <row r="35" spans="3:13" x14ac:dyDescent="0.2">
      <c r="C35" s="28" t="s">
        <v>0</v>
      </c>
      <c r="D35" s="29" t="s">
        <v>22</v>
      </c>
      <c r="E35" s="29"/>
      <c r="F35" s="29"/>
      <c r="G35" s="30" t="s">
        <v>23</v>
      </c>
      <c r="H35" s="30"/>
      <c r="I35" s="30"/>
      <c r="J35" s="31" t="s">
        <v>24</v>
      </c>
      <c r="K35" s="31"/>
    </row>
    <row r="36" spans="3:13" x14ac:dyDescent="0.2">
      <c r="C36" s="28"/>
      <c r="D36" s="11">
        <v>2018</v>
      </c>
      <c r="E36" s="11">
        <v>2017</v>
      </c>
      <c r="F36" s="11" t="s">
        <v>25</v>
      </c>
      <c r="G36" s="11">
        <v>2018</v>
      </c>
      <c r="H36" s="11">
        <v>2017</v>
      </c>
      <c r="I36" s="11" t="s">
        <v>25</v>
      </c>
      <c r="J36" s="11">
        <v>2018</v>
      </c>
      <c r="K36" s="11">
        <v>2017</v>
      </c>
    </row>
    <row r="37" spans="3:13" x14ac:dyDescent="0.2">
      <c r="C37" s="28"/>
      <c r="D37" s="8" t="s">
        <v>28</v>
      </c>
      <c r="E37" s="8" t="s">
        <v>28</v>
      </c>
      <c r="F37" s="8" t="s">
        <v>26</v>
      </c>
      <c r="G37" s="8" t="s">
        <v>28</v>
      </c>
      <c r="H37" s="8" t="s">
        <v>28</v>
      </c>
      <c r="I37" s="8" t="s">
        <v>26</v>
      </c>
      <c r="J37" s="8" t="s">
        <v>26</v>
      </c>
      <c r="K37" s="8" t="s">
        <v>26</v>
      </c>
    </row>
    <row r="38" spans="3:13" s="10" customFormat="1" x14ac:dyDescent="0.2">
      <c r="C38" s="15" t="s">
        <v>1</v>
      </c>
      <c r="D38" s="15">
        <v>2527.2872524488821</v>
      </c>
      <c r="E38" s="15">
        <v>2177.4424892143734</v>
      </c>
      <c r="F38" s="15">
        <f>D38*100/E38-100</f>
        <v>16.066773977609557</v>
      </c>
      <c r="G38" s="15">
        <v>1125.1625964335685</v>
      </c>
      <c r="H38" s="15">
        <v>1042.2973801144356</v>
      </c>
      <c r="I38" s="15">
        <f>G38*100/H38-100</f>
        <v>7.9502470120413307</v>
      </c>
      <c r="J38" s="15">
        <f>D38*100/$D$38</f>
        <v>100</v>
      </c>
      <c r="K38" s="15">
        <f>E38*100/$E$38</f>
        <v>100</v>
      </c>
    </row>
    <row r="39" spans="3:13" s="10" customFormat="1" x14ac:dyDescent="0.2">
      <c r="C39" s="15" t="s">
        <v>2</v>
      </c>
      <c r="D39" s="15">
        <v>444.4650769432057</v>
      </c>
      <c r="E39" s="15">
        <v>428.66427157968837</v>
      </c>
      <c r="F39" s="15">
        <f t="shared" ref="F39:F61" si="55">D39*100/E39-100</f>
        <v>3.6860560609096638</v>
      </c>
      <c r="G39" s="15">
        <v>162.30526127644433</v>
      </c>
      <c r="H39" s="15">
        <v>186.6979830695646</v>
      </c>
      <c r="I39" s="15">
        <f t="shared" ref="I39:I61" si="56">G39*100/H39-100</f>
        <v>-13.065337606797513</v>
      </c>
      <c r="J39" s="15">
        <f>D39*100/$D$38</f>
        <v>17.586646571834265</v>
      </c>
      <c r="K39" s="15">
        <f>E39*100/$E$38</f>
        <v>19.686594419967964</v>
      </c>
    </row>
    <row r="40" spans="3:13" x14ac:dyDescent="0.2">
      <c r="C40" s="12" t="s">
        <v>3</v>
      </c>
      <c r="D40" s="12">
        <v>246.43475251834417</v>
      </c>
      <c r="E40" s="12">
        <v>264.05392673396864</v>
      </c>
      <c r="F40" s="17">
        <f t="shared" si="55"/>
        <v>-6.6725666357446727</v>
      </c>
      <c r="G40" s="12">
        <v>114.6388418064016</v>
      </c>
      <c r="H40" s="12">
        <v>139.66231261213142</v>
      </c>
      <c r="I40" s="17">
        <f t="shared" si="56"/>
        <v>-17.917124768816279</v>
      </c>
      <c r="J40" s="12">
        <f>D40*100/$D$38</f>
        <v>9.7509593450271499</v>
      </c>
      <c r="K40" s="12">
        <f>E40*100/$E$38</f>
        <v>12.126792236392886</v>
      </c>
    </row>
    <row r="41" spans="3:13" x14ac:dyDescent="0.2">
      <c r="C41" s="12" t="s">
        <v>4</v>
      </c>
      <c r="D41" s="12">
        <v>77.105265002499976</v>
      </c>
      <c r="E41" s="12">
        <v>69.815241088499974</v>
      </c>
      <c r="F41" s="17">
        <f t="shared" si="55"/>
        <v>10.441880312006575</v>
      </c>
      <c r="G41" s="12">
        <v>13.857738662972038</v>
      </c>
      <c r="H41" s="12">
        <v>16.514600463410918</v>
      </c>
      <c r="I41" s="17">
        <f t="shared" si="56"/>
        <v>-16.087956873830009</v>
      </c>
      <c r="J41" s="12">
        <f t="shared" ref="J41:J44" si="57">D41*100/$D$38</f>
        <v>3.050910217181952</v>
      </c>
      <c r="K41" s="12">
        <f t="shared" ref="K41:K44" si="58">E41*100/$E$38</f>
        <v>3.2062955248792577</v>
      </c>
    </row>
    <row r="42" spans="3:13" x14ac:dyDescent="0.2">
      <c r="C42" s="12" t="s">
        <v>35</v>
      </c>
      <c r="D42" s="12">
        <v>9.7952318900000002</v>
      </c>
      <c r="E42" s="12">
        <v>9.3600351002000011</v>
      </c>
      <c r="F42" s="17">
        <f t="shared" si="55"/>
        <v>4.6495209167613041</v>
      </c>
      <c r="G42" s="12">
        <v>4.9688776525540161</v>
      </c>
      <c r="H42" s="12">
        <v>4.0774835045061444</v>
      </c>
      <c r="I42" s="17">
        <f t="shared" si="56"/>
        <v>21.861379624534749</v>
      </c>
      <c r="J42" s="12">
        <f t="shared" si="57"/>
        <v>0.38757889038963222</v>
      </c>
      <c r="K42" s="12">
        <f t="shared" si="58"/>
        <v>0.42986371151309377</v>
      </c>
    </row>
    <row r="43" spans="3:13" x14ac:dyDescent="0.2">
      <c r="C43" s="12" t="s">
        <v>32</v>
      </c>
      <c r="D43" s="12">
        <v>22.714612052361606</v>
      </c>
      <c r="E43" s="12">
        <v>20.880470440719645</v>
      </c>
      <c r="F43" s="17">
        <f t="shared" si="55"/>
        <v>8.7840052112290721</v>
      </c>
      <c r="G43" s="12">
        <v>4.843937399439989</v>
      </c>
      <c r="H43" s="12">
        <v>4.6255741167684814</v>
      </c>
      <c r="I43" s="17">
        <f t="shared" si="56"/>
        <v>4.7207822674358226</v>
      </c>
      <c r="J43" s="12">
        <f t="shared" si="57"/>
        <v>0.89877444799168271</v>
      </c>
      <c r="K43" s="12">
        <f t="shared" si="58"/>
        <v>0.95894475028148141</v>
      </c>
    </row>
    <row r="44" spans="3:13" s="20" customFormat="1" x14ac:dyDescent="0.2">
      <c r="C44" s="19" t="s">
        <v>5</v>
      </c>
      <c r="D44" s="19">
        <v>88.415215479999986</v>
      </c>
      <c r="E44" s="19">
        <v>64.554598216299993</v>
      </c>
      <c r="F44" s="17">
        <f t="shared" si="55"/>
        <v>36.961917389294825</v>
      </c>
      <c r="G44" s="19">
        <v>23.995865755076668</v>
      </c>
      <c r="H44" s="19">
        <v>21.818012372747638</v>
      </c>
      <c r="I44" s="17">
        <f t="shared" si="56"/>
        <v>9.9819055243058585</v>
      </c>
      <c r="J44" s="19">
        <f t="shared" si="57"/>
        <v>3.4984236712438492</v>
      </c>
      <c r="K44" s="19">
        <f t="shared" si="58"/>
        <v>2.9646981969012396</v>
      </c>
    </row>
    <row r="45" spans="3:13" s="10" customFormat="1" x14ac:dyDescent="0.2">
      <c r="C45" s="15" t="s">
        <v>6</v>
      </c>
      <c r="D45" s="15">
        <v>2082.8221755056766</v>
      </c>
      <c r="E45" s="15">
        <v>1748.7782176346852</v>
      </c>
      <c r="F45" s="15">
        <f t="shared" si="55"/>
        <v>19.101562136495687</v>
      </c>
      <c r="G45" s="15">
        <v>962.85733515712423</v>
      </c>
      <c r="H45" s="15">
        <v>855.5993970448709</v>
      </c>
      <c r="I45" s="15">
        <f t="shared" si="56"/>
        <v>12.535999731031637</v>
      </c>
      <c r="J45" s="15">
        <f>D45*100/$D$38</f>
        <v>82.413353428165735</v>
      </c>
      <c r="K45" s="15">
        <f>E45*100/$E$38</f>
        <v>80.313405580032054</v>
      </c>
    </row>
    <row r="46" spans="3:13" x14ac:dyDescent="0.2">
      <c r="C46" s="12" t="s">
        <v>7</v>
      </c>
      <c r="D46" s="12">
        <v>40.094782045567101</v>
      </c>
      <c r="E46" s="12">
        <v>38.147088905181064</v>
      </c>
      <c r="F46" s="17">
        <f t="shared" si="55"/>
        <v>5.1057451467063402</v>
      </c>
      <c r="G46" s="12">
        <v>11.374657831394334</v>
      </c>
      <c r="H46" s="12">
        <v>11.18959039990119</v>
      </c>
      <c r="I46" s="17">
        <f t="shared" si="56"/>
        <v>1.6539249863406695</v>
      </c>
      <c r="J46" s="12">
        <f>D46*100/$D$38</f>
        <v>1.5864750635969931</v>
      </c>
      <c r="K46" s="12">
        <f>E46*100/$E$38</f>
        <v>1.7519217657475135</v>
      </c>
    </row>
    <row r="47" spans="3:13" x14ac:dyDescent="0.2">
      <c r="C47" s="12" t="s">
        <v>31</v>
      </c>
      <c r="D47" s="12">
        <v>53.03920638358602</v>
      </c>
      <c r="E47" s="12">
        <v>51.751004540756682</v>
      </c>
      <c r="F47" s="17">
        <f t="shared" si="55"/>
        <v>2.4892306038519791</v>
      </c>
      <c r="G47" s="12">
        <v>35.385309960345296</v>
      </c>
      <c r="H47" s="12">
        <v>30.223067549315093</v>
      </c>
      <c r="I47" s="17">
        <f t="shared" si="56"/>
        <v>17.080471406838342</v>
      </c>
      <c r="J47" s="12">
        <f t="shared" ref="J47:J49" si="59">D47*100/$D$38</f>
        <v>2.0986615720944375</v>
      </c>
      <c r="K47" s="12">
        <f t="shared" ref="K47:K49" si="60">E47*100/$E$38</f>
        <v>2.3766875495953315</v>
      </c>
    </row>
    <row r="48" spans="3:13" x14ac:dyDescent="0.2">
      <c r="C48" s="12" t="s">
        <v>33</v>
      </c>
      <c r="D48" s="12">
        <v>15.092348435733399</v>
      </c>
      <c r="E48" s="12">
        <v>17.005777751314</v>
      </c>
      <c r="F48" s="17">
        <f t="shared" si="55"/>
        <v>-11.251642492109795</v>
      </c>
      <c r="G48" s="12">
        <v>8.2449658696171646</v>
      </c>
      <c r="H48" s="12">
        <v>4.8303004723841427</v>
      </c>
      <c r="I48" s="17">
        <f t="shared" si="56"/>
        <v>70.69260839476533</v>
      </c>
      <c r="J48" s="12">
        <f t="shared" si="59"/>
        <v>0.59717582245980416</v>
      </c>
      <c r="K48" s="12">
        <f t="shared" si="60"/>
        <v>0.78099779147093462</v>
      </c>
    </row>
    <row r="49" spans="3:11" x14ac:dyDescent="0.2">
      <c r="C49" s="12" t="s">
        <v>8</v>
      </c>
      <c r="D49" s="12">
        <v>17.874621775078925</v>
      </c>
      <c r="E49" s="12">
        <v>21.190417717944719</v>
      </c>
      <c r="F49" s="17">
        <f t="shared" si="55"/>
        <v>-15.647619537286772</v>
      </c>
      <c r="G49" s="12">
        <v>3.3885979742957879</v>
      </c>
      <c r="H49" s="12">
        <v>4.3149740440834474</v>
      </c>
      <c r="I49" s="17">
        <f t="shared" si="56"/>
        <v>-21.468867722573592</v>
      </c>
      <c r="J49" s="12">
        <f t="shared" si="59"/>
        <v>0.70726514201180868</v>
      </c>
      <c r="K49" s="12">
        <f t="shared" si="60"/>
        <v>0.97317921473968638</v>
      </c>
    </row>
    <row r="50" spans="3:11" s="10" customFormat="1" x14ac:dyDescent="0.2">
      <c r="C50" s="14" t="s">
        <v>9</v>
      </c>
      <c r="D50" s="14">
        <v>284.47680981833679</v>
      </c>
      <c r="E50" s="14">
        <v>286.03816564324785</v>
      </c>
      <c r="F50" s="25">
        <f t="shared" si="55"/>
        <v>-0.54585576767345856</v>
      </c>
      <c r="G50" s="14">
        <v>78.084955902903232</v>
      </c>
      <c r="H50" s="14">
        <v>75.886833347693056</v>
      </c>
      <c r="I50" s="25">
        <f t="shared" si="56"/>
        <v>2.8965796281668048</v>
      </c>
      <c r="J50" s="14">
        <f>D50*100/$D$38</f>
        <v>11.256211953852315</v>
      </c>
      <c r="K50" s="14">
        <f>E50*100/$E$38</f>
        <v>13.136428037024809</v>
      </c>
    </row>
    <row r="51" spans="3:11" x14ac:dyDescent="0.2">
      <c r="C51" s="27" t="s">
        <v>10</v>
      </c>
      <c r="D51" s="12">
        <v>264.00006451505675</v>
      </c>
      <c r="E51" s="12">
        <v>264.74217708324784</v>
      </c>
      <c r="F51" s="17">
        <f t="shared" si="55"/>
        <v>-0.28031520189460934</v>
      </c>
      <c r="G51" s="12">
        <v>74.174217740299596</v>
      </c>
      <c r="H51" s="12">
        <v>71.786929309627439</v>
      </c>
      <c r="I51" s="17">
        <f t="shared" si="56"/>
        <v>3.3255196365558959</v>
      </c>
      <c r="J51" s="12">
        <f>D51*100/$D$38</f>
        <v>10.445985681257518</v>
      </c>
      <c r="K51" s="12">
        <f>E51*100/$E$38</f>
        <v>12.158400435125499</v>
      </c>
    </row>
    <row r="52" spans="3:11" x14ac:dyDescent="0.2">
      <c r="C52" s="27" t="s">
        <v>11</v>
      </c>
      <c r="D52" s="12">
        <v>20.476745303280023</v>
      </c>
      <c r="E52" s="12">
        <v>21.295988560000005</v>
      </c>
      <c r="F52" s="17">
        <f t="shared" si="55"/>
        <v>-3.8469369684897288</v>
      </c>
      <c r="G52" s="12">
        <v>3.9107381626036406</v>
      </c>
      <c r="H52" s="12">
        <v>4.0999040380656186</v>
      </c>
      <c r="I52" s="17">
        <f t="shared" si="56"/>
        <v>-4.613909830709801</v>
      </c>
      <c r="J52" s="12">
        <f>D52*100/$D$38</f>
        <v>0.81022627259479651</v>
      </c>
      <c r="K52" s="12">
        <f>E52*100/$E$38</f>
        <v>0.97802760189931126</v>
      </c>
    </row>
    <row r="53" spans="3:11" s="10" customFormat="1" x14ac:dyDescent="0.2">
      <c r="C53" s="14" t="s">
        <v>12</v>
      </c>
      <c r="D53" s="14">
        <v>1549.724410768632</v>
      </c>
      <c r="E53" s="14">
        <v>1225.226414919844</v>
      </c>
      <c r="F53" s="25">
        <f t="shared" si="55"/>
        <v>26.484737179782158</v>
      </c>
      <c r="G53" s="14">
        <v>806.7722392804676</v>
      </c>
      <c r="H53" s="14">
        <v>708.80581130618725</v>
      </c>
      <c r="I53" s="25">
        <f t="shared" si="56"/>
        <v>13.821335323668947</v>
      </c>
      <c r="J53" s="14">
        <f>D53*100/$D$38</f>
        <v>61.319678214931265</v>
      </c>
      <c r="K53" s="14">
        <f>E53*100/$E$38</f>
        <v>56.269059733555068</v>
      </c>
    </row>
    <row r="54" spans="3:11" x14ac:dyDescent="0.2">
      <c r="C54" s="27" t="s">
        <v>13</v>
      </c>
      <c r="D54" s="12">
        <v>614.08345156074472</v>
      </c>
      <c r="E54" s="12">
        <v>565.99891265079907</v>
      </c>
      <c r="F54" s="17">
        <f t="shared" si="55"/>
        <v>8.4955178950338563</v>
      </c>
      <c r="G54" s="12">
        <v>292.81463998634666</v>
      </c>
      <c r="H54" s="12">
        <v>301.88125818631693</v>
      </c>
      <c r="I54" s="17">
        <f t="shared" si="56"/>
        <v>-3.003372337336188</v>
      </c>
      <c r="J54" s="12">
        <f>D54*100/$D$38</f>
        <v>24.298126418582306</v>
      </c>
      <c r="K54" s="12">
        <f>E54*100/$E$38</f>
        <v>25.993747961399105</v>
      </c>
    </row>
    <row r="55" spans="3:11" x14ac:dyDescent="0.2">
      <c r="C55" s="27" t="s">
        <v>14</v>
      </c>
      <c r="D55" s="12">
        <v>935.64095920788736</v>
      </c>
      <c r="E55" s="12">
        <v>659.22750226904509</v>
      </c>
      <c r="F55" s="17">
        <f t="shared" si="55"/>
        <v>41.929903711151894</v>
      </c>
      <c r="G55" s="12">
        <v>513.957599294121</v>
      </c>
      <c r="H55" s="12">
        <v>406.92455311987038</v>
      </c>
      <c r="I55" s="17">
        <f t="shared" si="56"/>
        <v>26.302921599012294</v>
      </c>
      <c r="J55" s="12">
        <f t="shared" ref="J55:J61" si="61">D55*100/$D$38</f>
        <v>37.021551796348959</v>
      </c>
      <c r="K55" s="12">
        <f t="shared" ref="K55:K61" si="62">E55*100/$E$38</f>
        <v>30.275311772155966</v>
      </c>
    </row>
    <row r="56" spans="3:11" x14ac:dyDescent="0.2">
      <c r="C56" s="12" t="s">
        <v>38</v>
      </c>
      <c r="D56" s="12">
        <v>6.1386507413826008</v>
      </c>
      <c r="E56" s="12">
        <v>7.0173646428677987</v>
      </c>
      <c r="F56" s="17">
        <f t="shared" si="55"/>
        <v>-12.521992887718781</v>
      </c>
      <c r="G56" s="12">
        <v>2.7895620000000003E-2</v>
      </c>
      <c r="H56" s="12">
        <v>1.0641373599999999</v>
      </c>
      <c r="I56" s="17">
        <f t="shared" si="56"/>
        <v>-97.378569623756093</v>
      </c>
      <c r="J56" s="12">
        <f t="shared" si="61"/>
        <v>0.24289485634980321</v>
      </c>
      <c r="K56" s="12">
        <f t="shared" si="62"/>
        <v>0.32227554471023856</v>
      </c>
    </row>
    <row r="57" spans="3:11" x14ac:dyDescent="0.2">
      <c r="C57" s="12" t="s">
        <v>15</v>
      </c>
      <c r="D57" s="12">
        <v>37.973849011914304</v>
      </c>
      <c r="E57" s="12">
        <v>41.774522612900114</v>
      </c>
      <c r="F57" s="17">
        <f t="shared" si="55"/>
        <v>-9.0980659101826546</v>
      </c>
      <c r="G57" s="12">
        <v>6.2437167065261665</v>
      </c>
      <c r="H57" s="12">
        <v>9.3227168324101211</v>
      </c>
      <c r="I57" s="17">
        <f t="shared" si="56"/>
        <v>-33.026854523564538</v>
      </c>
      <c r="J57" s="12">
        <f t="shared" si="61"/>
        <v>1.5025537352399707</v>
      </c>
      <c r="K57" s="12">
        <f t="shared" si="62"/>
        <v>1.9185132475288686</v>
      </c>
    </row>
    <row r="58" spans="3:11" x14ac:dyDescent="0.2">
      <c r="C58" s="12" t="s">
        <v>37</v>
      </c>
      <c r="D58" s="12">
        <v>26.825493871201711</v>
      </c>
      <c r="E58" s="12">
        <v>15.9259493548</v>
      </c>
      <c r="F58" s="17">
        <f t="shared" si="55"/>
        <v>68.43889977030878</v>
      </c>
      <c r="G58" s="12">
        <v>1.2216265737611256</v>
      </c>
      <c r="H58" s="12">
        <v>0.29249411415339566</v>
      </c>
      <c r="I58" s="17">
        <f t="shared" si="56"/>
        <v>317.65851504295762</v>
      </c>
      <c r="J58" s="12">
        <f t="shared" si="61"/>
        <v>1.0614343045179544</v>
      </c>
      <c r="K58" s="12">
        <f t="shared" si="62"/>
        <v>0.73140619941453067</v>
      </c>
    </row>
    <row r="59" spans="3:11" x14ac:dyDescent="0.2">
      <c r="C59" s="12" t="s">
        <v>36</v>
      </c>
      <c r="D59" s="12">
        <v>20.149834836434195</v>
      </c>
      <c r="E59" s="12">
        <v>17.6973204685384</v>
      </c>
      <c r="F59" s="17">
        <f t="shared" si="55"/>
        <v>13.858111301401692</v>
      </c>
      <c r="G59" s="12">
        <v>1.3833917500368569</v>
      </c>
      <c r="H59" s="12">
        <v>1.0657336701226205</v>
      </c>
      <c r="I59" s="17">
        <f t="shared" si="56"/>
        <v>29.80651628259875</v>
      </c>
      <c r="J59" s="12">
        <f t="shared" ref="J59" si="63">D59*100/$D$38</f>
        <v>0.7972910406962832</v>
      </c>
      <c r="K59" s="12">
        <f t="shared" ref="K59" si="64">E59*100/$E$38</f>
        <v>0.81275719364343058</v>
      </c>
    </row>
    <row r="60" spans="3:11" x14ac:dyDescent="0.2">
      <c r="C60" s="12" t="s">
        <v>16</v>
      </c>
      <c r="D60" s="12">
        <v>24.492818597309622</v>
      </c>
      <c r="E60" s="12">
        <v>21.083385169702858</v>
      </c>
      <c r="F60" s="17">
        <f t="shared" si="55"/>
        <v>16.17118598443183</v>
      </c>
      <c r="G60" s="12">
        <v>8.2608447836263803</v>
      </c>
      <c r="H60" s="12">
        <v>6.2253485120848939</v>
      </c>
      <c r="I60" s="17">
        <f t="shared" si="56"/>
        <v>32.696904720918042</v>
      </c>
      <c r="J60" s="12">
        <f t="shared" si="61"/>
        <v>0.96913473423239316</v>
      </c>
      <c r="K60" s="12">
        <f t="shared" si="62"/>
        <v>0.96826369808324042</v>
      </c>
    </row>
    <row r="61" spans="3:11" s="20" customFormat="1" x14ac:dyDescent="0.2">
      <c r="C61" s="19" t="s">
        <v>17</v>
      </c>
      <c r="D61" s="19">
        <v>6.9393492204999987</v>
      </c>
      <c r="E61" s="19">
        <v>5.9208059075874999</v>
      </c>
      <c r="F61" s="17">
        <f t="shared" si="55"/>
        <v>17.202781661990258</v>
      </c>
      <c r="G61" s="19">
        <v>2.4691329041506225</v>
      </c>
      <c r="H61" s="19">
        <v>2.3783894365356235</v>
      </c>
      <c r="I61" s="17">
        <f t="shared" si="56"/>
        <v>3.8153326036957367</v>
      </c>
      <c r="J61" s="12">
        <f t="shared" si="61"/>
        <v>0.27457698818272169</v>
      </c>
      <c r="K61" s="12">
        <f t="shared" si="62"/>
        <v>0.27191560451838803</v>
      </c>
    </row>
    <row r="65" spans="4:8" x14ac:dyDescent="0.2">
      <c r="D65" s="22"/>
      <c r="E65" s="23"/>
      <c r="H65" s="22"/>
    </row>
    <row r="66" spans="4:8" x14ac:dyDescent="0.2">
      <c r="D66" s="13"/>
      <c r="E66" s="13"/>
      <c r="F66" s="13"/>
      <c r="G66" s="13"/>
      <c r="H66" s="13"/>
    </row>
    <row r="68" spans="4:8" x14ac:dyDescent="0.2">
      <c r="D68" s="24"/>
      <c r="E68" s="24"/>
      <c r="G68" s="24"/>
      <c r="H68" s="24"/>
    </row>
  </sheetData>
  <mergeCells count="9">
    <mergeCell ref="C4:C6"/>
    <mergeCell ref="D4:F4"/>
    <mergeCell ref="G4:I4"/>
    <mergeCell ref="J4:K4"/>
    <mergeCell ref="C35:C37"/>
    <mergeCell ref="D35:F35"/>
    <mergeCell ref="G35:I35"/>
    <mergeCell ref="J35:K35"/>
    <mergeCell ref="F34:K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2012-05-01T11:47:49Z</dcterms:created>
  <dcterms:modified xsi:type="dcterms:W3CDTF">2019-03-18T22:01:58Z</dcterms:modified>
</cp:coreProperties>
</file>