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15" windowWidth="18720" windowHeight="11640"/>
  </bookViews>
  <sheets>
    <sheet name="Sheet1" sheetId="1" r:id="rId1"/>
  </sheets>
  <calcPr calcId="125725"/>
</workbook>
</file>

<file path=xl/calcChain.xml><?xml version="1.0" encoding="utf-8"?>
<calcChain xmlns="http://schemas.openxmlformats.org/spreadsheetml/2006/main">
  <c r="F61" i="1"/>
  <c r="F60"/>
  <c r="F59"/>
  <c r="F58"/>
  <c r="F57"/>
  <c r="F56"/>
  <c r="F55"/>
  <c r="F54"/>
  <c r="F53"/>
  <c r="F52"/>
  <c r="F51"/>
  <c r="F50"/>
  <c r="F49"/>
  <c r="F48"/>
  <c r="F47"/>
  <c r="F46"/>
  <c r="F45"/>
  <c r="F44"/>
  <c r="F43"/>
  <c r="F42"/>
  <c r="F41"/>
  <c r="F40"/>
  <c r="F39"/>
  <c r="F38"/>
  <c r="I61"/>
  <c r="I60"/>
  <c r="I59"/>
  <c r="I58"/>
  <c r="I57"/>
  <c r="I56"/>
  <c r="I55"/>
  <c r="I54"/>
  <c r="I53"/>
  <c r="I52"/>
  <c r="I51"/>
  <c r="I50"/>
  <c r="I49"/>
  <c r="I48"/>
  <c r="I47"/>
  <c r="I46"/>
  <c r="I45"/>
  <c r="I44"/>
  <c r="I43"/>
  <c r="I42"/>
  <c r="I41"/>
  <c r="I40"/>
  <c r="I39"/>
  <c r="I38"/>
  <c r="D28"/>
  <c r="E28"/>
  <c r="G28"/>
  <c r="H28"/>
  <c r="D29"/>
  <c r="E29"/>
  <c r="G29"/>
  <c r="H29"/>
  <c r="D30"/>
  <c r="F30" s="1"/>
  <c r="E30"/>
  <c r="G30"/>
  <c r="H30"/>
  <c r="I30"/>
  <c r="J59"/>
  <c r="K59"/>
  <c r="D8"/>
  <c r="E8"/>
  <c r="F8" s="1"/>
  <c r="G8"/>
  <c r="H8"/>
  <c r="D9"/>
  <c r="E9"/>
  <c r="G9"/>
  <c r="H9"/>
  <c r="D10"/>
  <c r="E10"/>
  <c r="G10"/>
  <c r="H10"/>
  <c r="D11"/>
  <c r="E11"/>
  <c r="G11"/>
  <c r="H11"/>
  <c r="D12"/>
  <c r="E12"/>
  <c r="G12"/>
  <c r="H12"/>
  <c r="D13"/>
  <c r="E13"/>
  <c r="G13"/>
  <c r="H13"/>
  <c r="D14"/>
  <c r="E14"/>
  <c r="G14"/>
  <c r="H14"/>
  <c r="D15"/>
  <c r="E15"/>
  <c r="G15"/>
  <c r="H15"/>
  <c r="D16"/>
  <c r="E16"/>
  <c r="G16"/>
  <c r="H16"/>
  <c r="D17"/>
  <c r="E17"/>
  <c r="G17"/>
  <c r="H17"/>
  <c r="D18"/>
  <c r="E18"/>
  <c r="G18"/>
  <c r="H18"/>
  <c r="D19"/>
  <c r="E19"/>
  <c r="G19"/>
  <c r="H19"/>
  <c r="D20"/>
  <c r="F20" s="1"/>
  <c r="E20"/>
  <c r="G20"/>
  <c r="H20"/>
  <c r="D21"/>
  <c r="F21" s="1"/>
  <c r="E21"/>
  <c r="G21"/>
  <c r="H21"/>
  <c r="D22"/>
  <c r="F22" s="1"/>
  <c r="E22"/>
  <c r="G22"/>
  <c r="H22"/>
  <c r="D23"/>
  <c r="E23"/>
  <c r="G23"/>
  <c r="I23" s="1"/>
  <c r="H23"/>
  <c r="D24"/>
  <c r="E24"/>
  <c r="G24"/>
  <c r="I24" s="1"/>
  <c r="H24"/>
  <c r="D25"/>
  <c r="E25"/>
  <c r="G25"/>
  <c r="I25" s="1"/>
  <c r="H25"/>
  <c r="D26"/>
  <c r="F26" s="1"/>
  <c r="E26"/>
  <c r="G26"/>
  <c r="H26"/>
  <c r="D27"/>
  <c r="E27"/>
  <c r="G27"/>
  <c r="I27" s="1"/>
  <c r="H27"/>
  <c r="D7"/>
  <c r="J8" s="1"/>
  <c r="J41"/>
  <c r="K41"/>
  <c r="J42"/>
  <c r="K42"/>
  <c r="J43"/>
  <c r="K43"/>
  <c r="J44"/>
  <c r="K44"/>
  <c r="J47"/>
  <c r="K47"/>
  <c r="J48"/>
  <c r="K48"/>
  <c r="J49"/>
  <c r="K49"/>
  <c r="J55"/>
  <c r="K55"/>
  <c r="J56"/>
  <c r="K56"/>
  <c r="J57"/>
  <c r="K57"/>
  <c r="J58"/>
  <c r="K58"/>
  <c r="J60"/>
  <c r="K60"/>
  <c r="J61"/>
  <c r="K61"/>
  <c r="J39"/>
  <c r="K39"/>
  <c r="J40"/>
  <c r="K40"/>
  <c r="J45"/>
  <c r="K45"/>
  <c r="J46"/>
  <c r="K46"/>
  <c r="J51"/>
  <c r="K51"/>
  <c r="J52"/>
  <c r="K52"/>
  <c r="J54"/>
  <c r="K54"/>
  <c r="K38"/>
  <c r="J38"/>
  <c r="K50"/>
  <c r="J50"/>
  <c r="K53"/>
  <c r="J53"/>
  <c r="E7"/>
  <c r="K7" s="1"/>
  <c r="G7"/>
  <c r="H7"/>
  <c r="I22" l="1"/>
  <c r="I28"/>
  <c r="F19"/>
  <c r="F18"/>
  <c r="F17"/>
  <c r="F29"/>
  <c r="F16"/>
  <c r="F28"/>
  <c r="I29"/>
  <c r="F14"/>
  <c r="I13"/>
  <c r="I12"/>
  <c r="I11"/>
  <c r="K30"/>
  <c r="K28"/>
  <c r="K29"/>
  <c r="J30"/>
  <c r="J29"/>
  <c r="J28"/>
  <c r="I20"/>
  <c r="I16"/>
  <c r="I14"/>
  <c r="I26"/>
  <c r="F25"/>
  <c r="F24"/>
  <c r="F23"/>
  <c r="I17"/>
  <c r="I15"/>
  <c r="I10"/>
  <c r="F27"/>
  <c r="I21"/>
  <c r="I19"/>
  <c r="I18"/>
  <c r="F13"/>
  <c r="F12"/>
  <c r="F11"/>
  <c r="F15"/>
  <c r="F10"/>
  <c r="F9"/>
  <c r="J7"/>
  <c r="I9"/>
  <c r="I8"/>
  <c r="K27"/>
  <c r="J27"/>
  <c r="K26"/>
  <c r="J26"/>
  <c r="K25"/>
  <c r="J25"/>
  <c r="K24"/>
  <c r="J24"/>
  <c r="K23"/>
  <c r="J23"/>
  <c r="K22"/>
  <c r="J22"/>
  <c r="K21"/>
  <c r="J21"/>
  <c r="K20"/>
  <c r="J20"/>
  <c r="K19"/>
  <c r="J19"/>
  <c r="K18"/>
  <c r="J18"/>
  <c r="K17"/>
  <c r="J17"/>
  <c r="K16"/>
  <c r="J16"/>
  <c r="K15"/>
  <c r="J15"/>
  <c r="K14"/>
  <c r="J14"/>
  <c r="K13"/>
  <c r="J13"/>
  <c r="K12"/>
  <c r="J12"/>
  <c r="K11"/>
  <c r="J11"/>
  <c r="K10"/>
  <c r="J10"/>
  <c r="K9"/>
  <c r="J9"/>
  <c r="K8"/>
  <c r="I7"/>
  <c r="F7"/>
</calcChain>
</file>

<file path=xl/sharedStrings.xml><?xml version="1.0" encoding="utf-8"?>
<sst xmlns="http://schemas.openxmlformats.org/spreadsheetml/2006/main" count="83" uniqueCount="40">
  <si>
    <t>Business line</t>
  </si>
  <si>
    <t>TOTAL MARKET</t>
  </si>
  <si>
    <t>TOTAL LIFE</t>
  </si>
  <si>
    <t>Life ins. and annuities</t>
  </si>
  <si>
    <t>Unit-linked</t>
  </si>
  <si>
    <t>Other life insurance</t>
  </si>
  <si>
    <t>TOTAL NON-LIFE</t>
  </si>
  <si>
    <t>Accidents insurance</t>
  </si>
  <si>
    <t xml:space="preserve">Goods in transit </t>
  </si>
  <si>
    <t>Overall property insurance</t>
  </si>
  <si>
    <t>Fire and allied perils</t>
  </si>
  <si>
    <t>Damages to property</t>
  </si>
  <si>
    <t>Overall motor insurance</t>
  </si>
  <si>
    <t>Motor Hull</t>
  </si>
  <si>
    <t>MTPL</t>
  </si>
  <si>
    <t>GTPL</t>
  </si>
  <si>
    <t>Travel</t>
  </si>
  <si>
    <t>Other non-life insurance</t>
  </si>
  <si>
    <t>Exchange rate for calculations:</t>
  </si>
  <si>
    <t>1 EUR = 1.95583 Leva, BGN (fixed)</t>
  </si>
  <si>
    <t>Sources:</t>
  </si>
  <si>
    <t>The Financial Supervision Commission of Bulgaria (FSC)</t>
  </si>
  <si>
    <t>GROSS WRITTEN PREMIUMS</t>
  </si>
  <si>
    <t>PAID CLAIMS</t>
  </si>
  <si>
    <t>Weight in all GWP</t>
  </si>
  <si>
    <t>Change</t>
  </si>
  <si>
    <t>%</t>
  </si>
  <si>
    <t>IN LOCAL CURRENCY - BGN</t>
  </si>
  <si>
    <t>BGN m</t>
  </si>
  <si>
    <t>Credit insurance</t>
  </si>
  <si>
    <t>EUR m</t>
  </si>
  <si>
    <t>Health</t>
  </si>
  <si>
    <t>Supplementary insurance</t>
  </si>
  <si>
    <t>Railway, aircraft and ships</t>
  </si>
  <si>
    <t>Carriers' liability (air and sea)</t>
  </si>
  <si>
    <t>Marriage and birth</t>
  </si>
  <si>
    <t>Financial loss</t>
  </si>
  <si>
    <t>Suretyship</t>
  </si>
  <si>
    <t xml:space="preserve">Aircraft &amp; ships liability </t>
  </si>
  <si>
    <t>Market porfolio at December 31st, 2017</t>
  </si>
</sst>
</file>

<file path=xl/styles.xml><?xml version="1.0" encoding="utf-8"?>
<styleSheet xmlns="http://schemas.openxmlformats.org/spreadsheetml/2006/main">
  <numFmts count="3">
    <numFmt numFmtId="164" formatCode="_(* #,##0.00_);_(* \(#,##0.00\);_(* &quot;-&quot;??_);_(@_)"/>
    <numFmt numFmtId="165" formatCode="_-* #,##0.00\ _€_-;\-* #,##0.00\ _€_-;_-* &quot;-&quot;??\ _€_-;_-@_-"/>
    <numFmt numFmtId="166" formatCode="_-* #,##0\ _л_в_-;\-* #,##0\ _л_в_-;_-* &quot;-&quot;??\ _л_в_-;_-@_-"/>
  </numFmts>
  <fonts count="1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Tahoma"/>
      <family val="2"/>
      <charset val="238"/>
    </font>
    <font>
      <sz val="10"/>
      <color theme="1"/>
      <name val="Tahoma"/>
      <family val="2"/>
      <charset val="238"/>
    </font>
    <font>
      <i/>
      <sz val="10"/>
      <color theme="1"/>
      <name val="Tahoma"/>
      <family val="2"/>
      <charset val="238"/>
    </font>
    <font>
      <sz val="10"/>
      <name val="Arial Tur"/>
      <charset val="162"/>
    </font>
    <font>
      <b/>
      <sz val="10"/>
      <name val="Tahoma"/>
      <family val="2"/>
      <charset val="238"/>
    </font>
    <font>
      <sz val="10"/>
      <name val="Tahoma"/>
      <family val="2"/>
      <charset val="238"/>
    </font>
    <font>
      <b/>
      <sz val="10"/>
      <color rgb="FFFF0000"/>
      <name val="Tahoma"/>
      <family val="2"/>
      <charset val="238"/>
    </font>
    <font>
      <sz val="10"/>
      <color theme="1"/>
      <name val="Tahoma"/>
      <family val="2"/>
      <charset val="204"/>
    </font>
    <font>
      <i/>
      <sz val="10"/>
      <color theme="1"/>
      <name val="Tahoma"/>
      <family val="2"/>
      <charset val="204"/>
    </font>
    <font>
      <sz val="10"/>
      <name val="Arial Cyr"/>
      <charset val="204"/>
    </font>
    <font>
      <b/>
      <sz val="10"/>
      <color theme="1"/>
      <name val="Tahoma"/>
      <family val="2"/>
      <charset val="204"/>
    </font>
    <font>
      <sz val="10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0" fontId="5" fillId="0" borderId="0"/>
    <xf numFmtId="0" fontId="13" fillId="0" borderId="0"/>
    <xf numFmtId="0" fontId="13" fillId="0" borderId="0"/>
  </cellStyleXfs>
  <cellXfs count="39">
    <xf numFmtId="0" fontId="0" fillId="0" borderId="0" xfId="0"/>
    <xf numFmtId="0" fontId="3" fillId="0" borderId="1" xfId="0" applyFont="1" applyBorder="1"/>
    <xf numFmtId="0" fontId="2" fillId="0" borderId="1" xfId="0" applyFont="1" applyBorder="1"/>
    <xf numFmtId="0" fontId="3" fillId="0" borderId="1" xfId="0" applyFont="1" applyBorder="1" applyAlignment="1">
      <alignment horizontal="left" indent="5"/>
    </xf>
    <xf numFmtId="0" fontId="3" fillId="0" borderId="0" xfId="0" applyFont="1"/>
    <xf numFmtId="0" fontId="6" fillId="0" borderId="0" xfId="2" applyFont="1"/>
    <xf numFmtId="0" fontId="7" fillId="0" borderId="0" xfId="0" applyFont="1" applyFill="1"/>
    <xf numFmtId="0" fontId="7" fillId="0" borderId="0" xfId="2" applyFont="1"/>
    <xf numFmtId="0" fontId="6" fillId="2" borderId="1" xfId="0" applyFont="1" applyFill="1" applyBorder="1" applyAlignment="1">
      <alignment horizontal="center" vertical="center"/>
    </xf>
    <xf numFmtId="0" fontId="2" fillId="6" borderId="1" xfId="0" applyFont="1" applyFill="1" applyBorder="1"/>
    <xf numFmtId="0" fontId="2" fillId="0" borderId="0" xfId="0" applyFont="1"/>
    <xf numFmtId="0" fontId="6" fillId="2" borderId="1" xfId="0" applyFont="1" applyFill="1" applyBorder="1" applyAlignment="1">
      <alignment horizontal="center" vertical="center" wrapText="1"/>
    </xf>
    <xf numFmtId="165" fontId="3" fillId="0" borderId="1" xfId="1" applyFont="1" applyFill="1" applyBorder="1"/>
    <xf numFmtId="165" fontId="3" fillId="0" borderId="0" xfId="1" applyFont="1"/>
    <xf numFmtId="165" fontId="2" fillId="0" borderId="1" xfId="1" applyFont="1" applyFill="1" applyBorder="1"/>
    <xf numFmtId="165" fontId="2" fillId="6" borderId="1" xfId="1" applyFont="1" applyFill="1" applyBorder="1"/>
    <xf numFmtId="0" fontId="4" fillId="0" borderId="0" xfId="0" applyFont="1"/>
    <xf numFmtId="165" fontId="9" fillId="0" borderId="1" xfId="1" applyFont="1" applyFill="1" applyBorder="1"/>
    <xf numFmtId="0" fontId="10" fillId="0" borderId="1" xfId="0" applyFont="1" applyBorder="1"/>
    <xf numFmtId="165" fontId="10" fillId="0" borderId="1" xfId="1" applyFont="1" applyFill="1" applyBorder="1"/>
    <xf numFmtId="0" fontId="10" fillId="0" borderId="0" xfId="0" applyFont="1"/>
    <xf numFmtId="0" fontId="6" fillId="2" borderId="1" xfId="0" applyFont="1" applyFill="1" applyBorder="1" applyAlignment="1">
      <alignment horizontal="center" vertical="center"/>
    </xf>
    <xf numFmtId="0" fontId="8" fillId="0" borderId="2" xfId="0" applyFont="1" applyFill="1" applyBorder="1" applyAlignment="1"/>
    <xf numFmtId="0" fontId="6" fillId="2" borderId="1" xfId="0" applyFont="1" applyFill="1" applyBorder="1" applyAlignment="1">
      <alignment horizontal="center" vertical="center"/>
    </xf>
    <xf numFmtId="3" fontId="3" fillId="0" borderId="0" xfId="0" applyNumberFormat="1" applyFont="1"/>
    <xf numFmtId="166" fontId="3" fillId="0" borderId="0" xfId="0" applyNumberFormat="1" applyFont="1"/>
    <xf numFmtId="164" fontId="3" fillId="0" borderId="0" xfId="0" applyNumberFormat="1" applyFont="1"/>
    <xf numFmtId="165" fontId="12" fillId="0" borderId="1" xfId="1" applyFont="1" applyFill="1" applyBorder="1"/>
    <xf numFmtId="0" fontId="9" fillId="0" borderId="0" xfId="0" applyFont="1" applyFill="1"/>
    <xf numFmtId="0" fontId="10" fillId="0" borderId="0" xfId="0" applyFont="1" applyFill="1"/>
    <xf numFmtId="165" fontId="3" fillId="0" borderId="1" xfId="1" applyFont="1" applyBorder="1"/>
    <xf numFmtId="165" fontId="10" fillId="0" borderId="1" xfId="1" applyFont="1" applyBorder="1"/>
    <xf numFmtId="165" fontId="2" fillId="0" borderId="1" xfId="1" applyFont="1" applyBorder="1"/>
    <xf numFmtId="165" fontId="3" fillId="0" borderId="1" xfId="1" applyFont="1" applyBorder="1" applyAlignment="1">
      <alignment horizontal="left" indent="5"/>
    </xf>
    <xf numFmtId="0" fontId="6" fillId="2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8" fillId="5" borderId="2" xfId="0" applyFont="1" applyFill="1" applyBorder="1" applyAlignment="1">
      <alignment horizontal="left"/>
    </xf>
  </cellXfs>
  <cellStyles count="5">
    <cellStyle name="Comma" xfId="1" builtinId="3"/>
    <cellStyle name="Normal" xfId="0" builtinId="0"/>
    <cellStyle name="Normal 3 2" xfId="3"/>
    <cellStyle name="Normal 5" xfId="4"/>
    <cellStyle name="Normal_ontablo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C3:M68"/>
  <sheetViews>
    <sheetView tabSelected="1" zoomScale="115" zoomScaleNormal="115" workbookViewId="0">
      <selection activeCell="J36" sqref="J36:K36"/>
    </sheetView>
  </sheetViews>
  <sheetFormatPr defaultRowHeight="12.75"/>
  <cols>
    <col min="1" max="2" width="9.140625" style="4"/>
    <col min="3" max="3" width="27.85546875" style="4" customWidth="1"/>
    <col min="4" max="8" width="13.5703125" style="4" customWidth="1"/>
    <col min="9" max="11" width="12.7109375" style="4" customWidth="1"/>
    <col min="12" max="12" width="10.7109375" style="4" customWidth="1"/>
    <col min="13" max="14" width="10.28515625" style="4" bestFit="1" customWidth="1"/>
    <col min="15" max="16384" width="9.140625" style="4"/>
  </cols>
  <sheetData>
    <row r="3" spans="3:12">
      <c r="C3" s="10" t="s">
        <v>39</v>
      </c>
      <c r="D3" s="22"/>
      <c r="E3" s="22"/>
      <c r="F3" s="22"/>
      <c r="G3" s="22"/>
      <c r="H3" s="22"/>
      <c r="I3" s="22"/>
      <c r="J3" s="22"/>
      <c r="K3" s="22"/>
    </row>
    <row r="4" spans="3:12">
      <c r="C4" s="34" t="s">
        <v>0</v>
      </c>
      <c r="D4" s="35" t="s">
        <v>22</v>
      </c>
      <c r="E4" s="35"/>
      <c r="F4" s="35"/>
      <c r="G4" s="36" t="s">
        <v>23</v>
      </c>
      <c r="H4" s="36"/>
      <c r="I4" s="36"/>
      <c r="J4" s="37" t="s">
        <v>24</v>
      </c>
      <c r="K4" s="37"/>
    </row>
    <row r="5" spans="3:12">
      <c r="C5" s="34"/>
      <c r="D5" s="11">
        <v>2017</v>
      </c>
      <c r="E5" s="11">
        <v>2016</v>
      </c>
      <c r="F5" s="11" t="s">
        <v>25</v>
      </c>
      <c r="G5" s="11">
        <v>2017</v>
      </c>
      <c r="H5" s="11">
        <v>2016</v>
      </c>
      <c r="I5" s="11" t="s">
        <v>25</v>
      </c>
      <c r="J5" s="11">
        <v>2017</v>
      </c>
      <c r="K5" s="11">
        <v>2016</v>
      </c>
    </row>
    <row r="6" spans="3:12">
      <c r="C6" s="34"/>
      <c r="D6" s="8" t="s">
        <v>30</v>
      </c>
      <c r="E6" s="8" t="s">
        <v>30</v>
      </c>
      <c r="F6" s="8" t="s">
        <v>26</v>
      </c>
      <c r="G6" s="8" t="s">
        <v>30</v>
      </c>
      <c r="H6" s="8" t="s">
        <v>30</v>
      </c>
      <c r="I6" s="8" t="s">
        <v>26</v>
      </c>
      <c r="J6" s="8" t="s">
        <v>26</v>
      </c>
      <c r="K6" s="8" t="s">
        <v>26</v>
      </c>
    </row>
    <row r="7" spans="3:12" s="10" customFormat="1">
      <c r="C7" s="9" t="s">
        <v>1</v>
      </c>
      <c r="D7" s="15">
        <f>D38/1.95583</f>
        <v>1125.5033906547712</v>
      </c>
      <c r="E7" s="15">
        <f t="shared" ref="E7:H7" si="0">E38/1.95583</f>
        <v>1046.9927761190111</v>
      </c>
      <c r="F7" s="15">
        <f>D7*100/E7-100</f>
        <v>7.4986777680341845</v>
      </c>
      <c r="G7" s="15">
        <f t="shared" si="0"/>
        <v>531.52371644178311</v>
      </c>
      <c r="H7" s="15">
        <f t="shared" si="0"/>
        <v>506.92925632064475</v>
      </c>
      <c r="I7" s="15">
        <f>G7*100/H7-100</f>
        <v>4.8516552979498471</v>
      </c>
      <c r="J7" s="15">
        <f>D7*100/$D$7</f>
        <v>100</v>
      </c>
      <c r="K7" s="15">
        <f>E7*100/$E$7</f>
        <v>100</v>
      </c>
    </row>
    <row r="8" spans="3:12" s="10" customFormat="1">
      <c r="C8" s="9" t="s">
        <v>2</v>
      </c>
      <c r="D8" s="15">
        <f t="shared" ref="D8:E8" si="1">D39/1.95583</f>
        <v>229.67551668896999</v>
      </c>
      <c r="E8" s="15">
        <f t="shared" si="1"/>
        <v>218.87683866882915</v>
      </c>
      <c r="F8" s="15">
        <f t="shared" ref="F8:F27" si="2">D8*100/E8-100</f>
        <v>4.9336778097749061</v>
      </c>
      <c r="G8" s="15">
        <f t="shared" ref="G8:H8" si="3">G39/1.95583</f>
        <v>94.324316801339918</v>
      </c>
      <c r="H8" s="15">
        <f t="shared" si="3"/>
        <v>87.645771229031098</v>
      </c>
      <c r="I8" s="15">
        <f t="shared" ref="I8:I27" si="4">G8*100/H8-100</f>
        <v>7.619929037827518</v>
      </c>
      <c r="J8" s="15">
        <f t="shared" ref="J8:J27" si="5">D8*100/$D$7</f>
        <v>20.40647043767272</v>
      </c>
      <c r="K8" s="15">
        <f t="shared" ref="K8:K27" si="6">E8*100/$E$7</f>
        <v>20.905286422334356</v>
      </c>
    </row>
    <row r="9" spans="3:12">
      <c r="C9" s="1" t="s">
        <v>3</v>
      </c>
      <c r="D9" s="17">
        <f t="shared" ref="D9:E9" si="7">D40/1.95583</f>
        <v>145.48161271387011</v>
      </c>
      <c r="E9" s="17">
        <f t="shared" si="7"/>
        <v>146.31786572034849</v>
      </c>
      <c r="F9" s="17">
        <f t="shared" si="2"/>
        <v>-0.57153171443648887</v>
      </c>
      <c r="G9" s="17">
        <f t="shared" ref="G9:H9" si="8">G40/1.95583</f>
        <v>71.563113845340041</v>
      </c>
      <c r="H9" s="17">
        <f t="shared" si="8"/>
        <v>64.936941191254562</v>
      </c>
      <c r="I9" s="17">
        <f t="shared" si="4"/>
        <v>10.204011049072733</v>
      </c>
      <c r="J9" s="17">
        <f t="shared" si="5"/>
        <v>12.925915099130437</v>
      </c>
      <c r="K9" s="17">
        <f t="shared" si="6"/>
        <v>13.975059719391666</v>
      </c>
      <c r="L9" s="28"/>
    </row>
    <row r="10" spans="3:12">
      <c r="C10" s="1" t="s">
        <v>4</v>
      </c>
      <c r="D10" s="17">
        <f t="shared" ref="D10:E10" si="9">D41/1.95583</f>
        <v>35.695965951539741</v>
      </c>
      <c r="E10" s="17">
        <f t="shared" si="9"/>
        <v>29.811976568004372</v>
      </c>
      <c r="F10" s="17">
        <f t="shared" si="2"/>
        <v>19.736998551952269</v>
      </c>
      <c r="G10" s="17">
        <f t="shared" ref="G10:H10" si="10">G41/1.95583</f>
        <v>8.4437811381413095</v>
      </c>
      <c r="H10" s="17">
        <f t="shared" si="10"/>
        <v>11.046896187431452</v>
      </c>
      <c r="I10" s="17">
        <f t="shared" si="4"/>
        <v>-23.564221163332945</v>
      </c>
      <c r="J10" s="17">
        <f t="shared" si="5"/>
        <v>3.1715556121757489</v>
      </c>
      <c r="K10" s="17">
        <f t="shared" si="6"/>
        <v>2.8473908557909344</v>
      </c>
      <c r="L10" s="28"/>
    </row>
    <row r="11" spans="3:12">
      <c r="C11" s="1" t="s">
        <v>35</v>
      </c>
      <c r="D11" s="17">
        <f t="shared" ref="D11:E11" si="11">D42/1.95583</f>
        <v>4.7857099568980948</v>
      </c>
      <c r="E11" s="17">
        <f t="shared" si="11"/>
        <v>5.2117220391342807</v>
      </c>
      <c r="F11" s="17">
        <f t="shared" si="2"/>
        <v>-8.174113643001391</v>
      </c>
      <c r="G11" s="17">
        <f t="shared" ref="G11:H11" si="12">G42/1.95583</f>
        <v>2.0847842115654962</v>
      </c>
      <c r="H11" s="17">
        <f t="shared" si="12"/>
        <v>1.8599116952960124</v>
      </c>
      <c r="I11" s="17">
        <f t="shared" si="4"/>
        <v>12.09049423358212</v>
      </c>
      <c r="J11" s="17">
        <f t="shared" si="5"/>
        <v>0.42520617855393283</v>
      </c>
      <c r="K11" s="17">
        <f t="shared" si="6"/>
        <v>0.49778013354142453</v>
      </c>
      <c r="L11" s="28"/>
    </row>
    <row r="12" spans="3:12" s="16" customFormat="1">
      <c r="C12" s="1" t="s">
        <v>32</v>
      </c>
      <c r="D12" s="17">
        <f t="shared" ref="D12:E12" si="13">D43/1.95583</f>
        <v>10.705977924113878</v>
      </c>
      <c r="E12" s="17">
        <f t="shared" si="13"/>
        <v>9.3554449608744239</v>
      </c>
      <c r="F12" s="17">
        <f t="shared" si="2"/>
        <v>14.435796147457879</v>
      </c>
      <c r="G12" s="17">
        <f t="shared" ref="G12:H12" si="14">G43/1.95583</f>
        <v>2.3953180832528806</v>
      </c>
      <c r="H12" s="17">
        <f t="shared" si="14"/>
        <v>2.0849433720772055</v>
      </c>
      <c r="I12" s="17">
        <f t="shared" si="4"/>
        <v>14.886481586617506</v>
      </c>
      <c r="J12" s="17">
        <f t="shared" si="5"/>
        <v>0.95121685221095442</v>
      </c>
      <c r="K12" s="17">
        <f t="shared" si="6"/>
        <v>0.89355391691938435</v>
      </c>
      <c r="L12" s="29"/>
    </row>
    <row r="13" spans="3:12" s="10" customFormat="1">
      <c r="C13" s="18" t="s">
        <v>5</v>
      </c>
      <c r="D13" s="17">
        <f t="shared" ref="D13:E13" si="15">D44/1.95583</f>
        <v>33.006250142548176</v>
      </c>
      <c r="E13" s="17">
        <f t="shared" si="15"/>
        <v>28.179829380467631</v>
      </c>
      <c r="F13" s="17">
        <f t="shared" si="2"/>
        <v>17.127217829877623</v>
      </c>
      <c r="G13" s="17">
        <f t="shared" ref="G13:H13" si="16">G44/1.95583</f>
        <v>9.8373195230401613</v>
      </c>
      <c r="H13" s="17">
        <f t="shared" si="16"/>
        <v>7.7170787829718339</v>
      </c>
      <c r="I13" s="17">
        <f t="shared" si="4"/>
        <v>27.474654590111953</v>
      </c>
      <c r="J13" s="17">
        <f t="shared" si="5"/>
        <v>2.9325766956016457</v>
      </c>
      <c r="K13" s="17">
        <f t="shared" si="6"/>
        <v>2.6915017966909494</v>
      </c>
      <c r="L13" s="28"/>
    </row>
    <row r="14" spans="3:12">
      <c r="C14" s="9" t="s">
        <v>6</v>
      </c>
      <c r="D14" s="15">
        <f t="shared" ref="D14:E14" si="17">D45/1.95583</f>
        <v>895.82787396580125</v>
      </c>
      <c r="E14" s="15">
        <f t="shared" si="17"/>
        <v>828.11593745018183</v>
      </c>
      <c r="F14" s="15">
        <f t="shared" si="2"/>
        <v>8.1766252107293695</v>
      </c>
      <c r="G14" s="15">
        <f t="shared" ref="G14:H14" si="18">G45/1.95583</f>
        <v>437.19939964044318</v>
      </c>
      <c r="H14" s="15">
        <f t="shared" si="18"/>
        <v>419.28348509161367</v>
      </c>
      <c r="I14" s="15">
        <f t="shared" si="4"/>
        <v>4.2729835984154789</v>
      </c>
      <c r="J14" s="15">
        <f t="shared" si="5"/>
        <v>79.593529562327276</v>
      </c>
      <c r="K14" s="15">
        <f t="shared" si="6"/>
        <v>79.09471357766563</v>
      </c>
    </row>
    <row r="15" spans="3:12">
      <c r="C15" s="1" t="s">
        <v>7</v>
      </c>
      <c r="D15" s="17">
        <f t="shared" ref="D15:E15" si="19">D46/1.95583</f>
        <v>19.504134384805717</v>
      </c>
      <c r="E15" s="17">
        <f t="shared" si="19"/>
        <v>16.231307794872698</v>
      </c>
      <c r="F15" s="17">
        <f t="shared" si="2"/>
        <v>20.163665376161916</v>
      </c>
      <c r="G15" s="17">
        <f t="shared" ref="G15:H15" si="20">G46/1.95583</f>
        <v>5.7212756873255124</v>
      </c>
      <c r="H15" s="17">
        <f t="shared" si="20"/>
        <v>5.1112063997000412</v>
      </c>
      <c r="I15" s="17">
        <f t="shared" si="4"/>
        <v>11.935915709865952</v>
      </c>
      <c r="J15" s="17">
        <f t="shared" si="5"/>
        <v>1.7329254222378681</v>
      </c>
      <c r="K15" s="17">
        <f t="shared" si="6"/>
        <v>1.5502788715542861</v>
      </c>
    </row>
    <row r="16" spans="3:12">
      <c r="C16" s="1" t="s">
        <v>31</v>
      </c>
      <c r="D16" s="17">
        <f t="shared" ref="D16:E16" si="21">D47/1.95583</f>
        <v>26.446639917966628</v>
      </c>
      <c r="E16" s="17">
        <f t="shared" si="21"/>
        <v>22.763726209511308</v>
      </c>
      <c r="F16" s="17">
        <f t="shared" si="2"/>
        <v>16.178870166328466</v>
      </c>
      <c r="G16" s="17">
        <f t="shared" ref="G16:H16" si="22">G47/1.95583</f>
        <v>15.455111040891417</v>
      </c>
      <c r="H16" s="17">
        <f t="shared" si="22"/>
        <v>15.435658627418396</v>
      </c>
      <c r="I16" s="17">
        <f t="shared" si="4"/>
        <v>0.12602256853794813</v>
      </c>
      <c r="J16" s="17">
        <f t="shared" si="5"/>
        <v>2.349761016942034</v>
      </c>
      <c r="K16" s="17">
        <f t="shared" si="6"/>
        <v>2.1742008855010257</v>
      </c>
    </row>
    <row r="17" spans="3:11">
      <c r="C17" s="1" t="s">
        <v>33</v>
      </c>
      <c r="D17" s="17">
        <f t="shared" ref="D17:E17" si="23">D48/1.95583</f>
        <v>8.6961339340255019</v>
      </c>
      <c r="E17" s="17">
        <f t="shared" si="23"/>
        <v>9.1453354913377964</v>
      </c>
      <c r="F17" s="17">
        <f t="shared" si="2"/>
        <v>-4.9118105917247732</v>
      </c>
      <c r="G17" s="17">
        <f t="shared" ref="G17:H17" si="24">G48/1.95583</f>
        <v>2.470255601669237</v>
      </c>
      <c r="H17" s="17">
        <f t="shared" si="24"/>
        <v>2.7726208234476504</v>
      </c>
      <c r="I17" s="17">
        <f t="shared" si="4"/>
        <v>-10.905393886583937</v>
      </c>
      <c r="J17" s="17">
        <f t="shared" si="5"/>
        <v>0.77264395702677102</v>
      </c>
      <c r="K17" s="17">
        <f t="shared" si="6"/>
        <v>0.87348601632550815</v>
      </c>
    </row>
    <row r="18" spans="3:11" s="10" customFormat="1">
      <c r="C18" s="1" t="s">
        <v>8</v>
      </c>
      <c r="D18" s="17">
        <f t="shared" ref="D18:E18" si="25">D49/1.95583</f>
        <v>10.834599551085727</v>
      </c>
      <c r="E18" s="17">
        <f t="shared" si="25"/>
        <v>9.3068198901544168</v>
      </c>
      <c r="F18" s="17">
        <f t="shared" si="2"/>
        <v>16.415700303253232</v>
      </c>
      <c r="G18" s="17">
        <f t="shared" ref="G18:H18" si="26">G49/1.95583</f>
        <v>2.2089415539449346</v>
      </c>
      <c r="H18" s="17">
        <f t="shared" si="26"/>
        <v>1.5981100688283736</v>
      </c>
      <c r="I18" s="17">
        <f t="shared" si="4"/>
        <v>38.2221160501405</v>
      </c>
      <c r="J18" s="17">
        <f t="shared" si="5"/>
        <v>0.96264477220122868</v>
      </c>
      <c r="K18" s="17">
        <f t="shared" si="6"/>
        <v>0.88890965653582654</v>
      </c>
    </row>
    <row r="19" spans="3:11">
      <c r="C19" s="2" t="s">
        <v>9</v>
      </c>
      <c r="D19" s="27">
        <f t="shared" ref="D19:E19" si="27">D50/1.95583</f>
        <v>146.2547404631282</v>
      </c>
      <c r="E19" s="27">
        <f t="shared" si="27"/>
        <v>139.59981025503049</v>
      </c>
      <c r="F19" s="27">
        <f t="shared" si="2"/>
        <v>4.767148462408386</v>
      </c>
      <c r="G19" s="27">
        <f t="shared" ref="G19:H19" si="28">G50/1.95583</f>
        <v>38.771221507555531</v>
      </c>
      <c r="H19" s="27">
        <f t="shared" si="28"/>
        <v>40.174112817113595</v>
      </c>
      <c r="I19" s="27">
        <f t="shared" si="4"/>
        <v>-3.4920281026354303</v>
      </c>
      <c r="J19" s="27">
        <f t="shared" si="5"/>
        <v>12.994606829042359</v>
      </c>
      <c r="K19" s="27">
        <f t="shared" si="6"/>
        <v>13.3334072057783</v>
      </c>
    </row>
    <row r="20" spans="3:11">
      <c r="C20" s="3" t="s">
        <v>10</v>
      </c>
      <c r="D20" s="17">
        <f t="shared" ref="D20:E20" si="29">D51/1.95583</f>
        <v>135.36604352627785</v>
      </c>
      <c r="E20" s="17">
        <f t="shared" si="29"/>
        <v>123.97728448933607</v>
      </c>
      <c r="F20" s="17">
        <f t="shared" si="2"/>
        <v>9.1861659043849926</v>
      </c>
      <c r="G20" s="17">
        <f t="shared" ref="G20:H20" si="30">G51/1.95583</f>
        <v>36.683792378034362</v>
      </c>
      <c r="H20" s="17">
        <f t="shared" si="30"/>
        <v>36.662639520415411</v>
      </c>
      <c r="I20" s="17">
        <f t="shared" si="4"/>
        <v>5.7695948506861328E-2</v>
      </c>
      <c r="J20" s="17">
        <f t="shared" si="5"/>
        <v>12.027155551039922</v>
      </c>
      <c r="K20" s="17">
        <f t="shared" si="6"/>
        <v>11.841274105910703</v>
      </c>
    </row>
    <row r="21" spans="3:11" s="10" customFormat="1">
      <c r="C21" s="3" t="s">
        <v>11</v>
      </c>
      <c r="D21" s="17">
        <f t="shared" ref="D21:E21" si="31">D52/1.95583</f>
        <v>10.888696936850344</v>
      </c>
      <c r="E21" s="17">
        <f t="shared" si="31"/>
        <v>15.622525765694414</v>
      </c>
      <c r="F21" s="17">
        <f t="shared" si="2"/>
        <v>-30.301302746058568</v>
      </c>
      <c r="G21" s="17">
        <f t="shared" ref="G21:H21" si="32">G52/1.95583</f>
        <v>2.0874291295211669</v>
      </c>
      <c r="H21" s="17">
        <f t="shared" si="32"/>
        <v>3.5114732966981932</v>
      </c>
      <c r="I21" s="17">
        <f t="shared" si="4"/>
        <v>-40.55403663516514</v>
      </c>
      <c r="J21" s="17">
        <f t="shared" si="5"/>
        <v>0.96745127800243691</v>
      </c>
      <c r="K21" s="17">
        <f t="shared" si="6"/>
        <v>1.4921330998675972</v>
      </c>
    </row>
    <row r="22" spans="3:11">
      <c r="C22" s="2" t="s">
        <v>12</v>
      </c>
      <c r="D22" s="27">
        <f t="shared" ref="D22:E22" si="33">D53/1.95583</f>
        <v>628.08526378660565</v>
      </c>
      <c r="E22" s="27">
        <f t="shared" si="33"/>
        <v>579.2983238560472</v>
      </c>
      <c r="F22" s="27">
        <f t="shared" si="2"/>
        <v>8.4217298620532119</v>
      </c>
      <c r="G22" s="27">
        <f t="shared" ref="G22:H22" si="34">G53/1.95583</f>
        <v>362.39465330509978</v>
      </c>
      <c r="H22" s="27">
        <f t="shared" si="34"/>
        <v>344.56730693551725</v>
      </c>
      <c r="I22" s="27">
        <f t="shared" si="4"/>
        <v>5.1738357095262018</v>
      </c>
      <c r="J22" s="27">
        <f t="shared" si="5"/>
        <v>55.804830887378465</v>
      </c>
      <c r="K22" s="27">
        <f t="shared" si="6"/>
        <v>55.32973455685034</v>
      </c>
    </row>
    <row r="23" spans="3:11">
      <c r="C23" s="3" t="s">
        <v>13</v>
      </c>
      <c r="D23" s="17">
        <f t="shared" ref="D23:E23" si="35">D54/1.95583</f>
        <v>289.46689251622018</v>
      </c>
      <c r="E23" s="17">
        <f t="shared" si="35"/>
        <v>261.74171049012597</v>
      </c>
      <c r="F23" s="17">
        <f t="shared" si="2"/>
        <v>10.592573103529148</v>
      </c>
      <c r="G23" s="17">
        <f t="shared" ref="G23:H23" si="36">G54/1.95583</f>
        <v>154.35609150254214</v>
      </c>
      <c r="H23" s="17">
        <f t="shared" si="36"/>
        <v>156.16364005369448</v>
      </c>
      <c r="I23" s="17">
        <f t="shared" si="4"/>
        <v>-1.1574708110869096</v>
      </c>
      <c r="J23" s="17">
        <f t="shared" si="5"/>
        <v>25.718882316988875</v>
      </c>
      <c r="K23" s="17">
        <f t="shared" si="6"/>
        <v>24.999380746479375</v>
      </c>
    </row>
    <row r="24" spans="3:11">
      <c r="C24" s="3" t="s">
        <v>14</v>
      </c>
      <c r="D24" s="17">
        <f t="shared" ref="D24:E24" si="37">D55/1.95583</f>
        <v>338.61837127038558</v>
      </c>
      <c r="E24" s="17">
        <f t="shared" si="37"/>
        <v>317.55661336592129</v>
      </c>
      <c r="F24" s="17">
        <f t="shared" si="2"/>
        <v>6.6324419073567782</v>
      </c>
      <c r="G24" s="17">
        <f t="shared" ref="G24:H24" si="38">G55/1.95583</f>
        <v>208.03856180255761</v>
      </c>
      <c r="H24" s="17">
        <f t="shared" si="38"/>
        <v>188.40366688182274</v>
      </c>
      <c r="I24" s="17">
        <f t="shared" si="4"/>
        <v>10.421715906968487</v>
      </c>
      <c r="J24" s="17">
        <f t="shared" si="5"/>
        <v>30.085948570389601</v>
      </c>
      <c r="K24" s="17">
        <f t="shared" si="6"/>
        <v>30.330353810370973</v>
      </c>
    </row>
    <row r="25" spans="3:11">
      <c r="C25" s="1" t="s">
        <v>34</v>
      </c>
      <c r="D25" s="17">
        <f t="shared" ref="D25:E25" si="39">D56/1.95583</f>
        <v>3.5888012966362099</v>
      </c>
      <c r="E25" s="17">
        <f t="shared" si="39"/>
        <v>3.4280452577497025</v>
      </c>
      <c r="F25" s="17">
        <f t="shared" si="2"/>
        <v>4.6894374723638776</v>
      </c>
      <c r="G25" s="17">
        <f t="shared" ref="G25:H25" si="40">G56/1.95583</f>
        <v>0.54352288286814288</v>
      </c>
      <c r="H25" s="17">
        <f t="shared" si="40"/>
        <v>9.0680273847931567E-3</v>
      </c>
      <c r="I25" s="17">
        <f t="shared" si="4"/>
        <v>5893.8381282308037</v>
      </c>
      <c r="J25" s="17">
        <f t="shared" si="5"/>
        <v>0.31886188228614704</v>
      </c>
      <c r="K25" s="17">
        <f t="shared" si="6"/>
        <v>0.32741823400699749</v>
      </c>
    </row>
    <row r="26" spans="3:11">
      <c r="C26" s="1" t="s">
        <v>15</v>
      </c>
      <c r="D26" s="17">
        <f t="shared" ref="D26:E26" si="41">D57/1.95583</f>
        <v>21.364738632703308</v>
      </c>
      <c r="E26" s="17">
        <f t="shared" si="41"/>
        <v>20.567213215842845</v>
      </c>
      <c r="F26" s="17">
        <f t="shared" si="2"/>
        <v>3.8776542475192031</v>
      </c>
      <c r="G26" s="17">
        <f t="shared" ref="G26:H26" si="42">G57/1.95583</f>
        <v>4.7666217884019169</v>
      </c>
      <c r="H26" s="17">
        <f t="shared" si="42"/>
        <v>3.1045911729861411</v>
      </c>
      <c r="I26" s="17">
        <f t="shared" si="4"/>
        <v>53.534604809726261</v>
      </c>
      <c r="J26" s="17">
        <f t="shared" si="5"/>
        <v>1.8982384957786922</v>
      </c>
      <c r="K26" s="17">
        <f t="shared" si="6"/>
        <v>1.9644083211425118</v>
      </c>
    </row>
    <row r="27" spans="3:11">
      <c r="C27" s="1" t="s">
        <v>29</v>
      </c>
      <c r="D27" s="17">
        <f t="shared" ref="D27:E27" si="43">D58/1.95583</f>
        <v>8.14280861833595</v>
      </c>
      <c r="E27" s="17">
        <f t="shared" si="43"/>
        <v>9.9604106533798955</v>
      </c>
      <c r="F27" s="17">
        <f t="shared" si="2"/>
        <v>-18.248264035450916</v>
      </c>
      <c r="G27" s="17">
        <f t="shared" ref="G27:H27" si="44">G58/1.95583</f>
        <v>0.14994378558125993</v>
      </c>
      <c r="H27" s="17">
        <f t="shared" si="44"/>
        <v>3.1659495644802575E-2</v>
      </c>
      <c r="I27" s="17">
        <f t="shared" si="4"/>
        <v>373.61394275993672</v>
      </c>
      <c r="J27" s="17">
        <f t="shared" si="5"/>
        <v>0.72348148268116741</v>
      </c>
      <c r="K27" s="17">
        <f t="shared" si="6"/>
        <v>0.95133518402114559</v>
      </c>
    </row>
    <row r="28" spans="3:11">
      <c r="C28" s="1" t="s">
        <v>36</v>
      </c>
      <c r="D28" s="17">
        <f t="shared" ref="D28:E28" si="45">D59/1.95583</f>
        <v>9.0365610405812369</v>
      </c>
      <c r="E28" s="17">
        <f t="shared" si="45"/>
        <v>4.8703893144225212</v>
      </c>
      <c r="F28" s="17">
        <f t="shared" ref="F28:F30" si="46">D28*100/E28-100</f>
        <v>85.540835797696303</v>
      </c>
      <c r="G28" s="17">
        <f t="shared" ref="G28:H28" si="47">G59/1.95583</f>
        <v>0.54462455006567245</v>
      </c>
      <c r="H28" s="17">
        <f t="shared" si="47"/>
        <v>0.94271069948305797</v>
      </c>
      <c r="I28" s="17">
        <f t="shared" ref="I28:I30" si="48">G28*100/H28-100</f>
        <v>-42.227817042458398</v>
      </c>
      <c r="J28" s="17">
        <f t="shared" ref="J28:J30" si="49">D28*100/$D$7</f>
        <v>0.80289061015837015</v>
      </c>
      <c r="K28" s="17">
        <f t="shared" ref="K28:K30" si="50">E28*100/$E$7</f>
        <v>0.46517888427808091</v>
      </c>
    </row>
    <row r="29" spans="3:11" s="16" customFormat="1">
      <c r="C29" s="1" t="s">
        <v>16</v>
      </c>
      <c r="D29" s="17">
        <f t="shared" ref="D29:E29" si="51">D60/1.95583</f>
        <v>10.778580745770297</v>
      </c>
      <c r="E29" s="17">
        <f t="shared" si="51"/>
        <v>9.7638737944701433</v>
      </c>
      <c r="F29" s="17">
        <f t="shared" si="46"/>
        <v>10.392462793556803</v>
      </c>
      <c r="G29" s="17">
        <f t="shared" ref="G29:H29" si="52">G60/1.95583</f>
        <v>3.1777018194653124</v>
      </c>
      <c r="H29" s="17">
        <f t="shared" si="52"/>
        <v>3.148206134194544</v>
      </c>
      <c r="I29" s="17">
        <f t="shared" si="48"/>
        <v>0.93690451048927059</v>
      </c>
      <c r="J29" s="17">
        <f t="shared" si="49"/>
        <v>0.95766754993956649</v>
      </c>
      <c r="K29" s="17">
        <f t="shared" si="50"/>
        <v>0.93256362576471974</v>
      </c>
    </row>
    <row r="30" spans="3:11">
      <c r="C30" s="18" t="s">
        <v>17</v>
      </c>
      <c r="D30" s="17">
        <f t="shared" ref="D30:E30" si="53">D61/1.95583</f>
        <v>3.0948715941569569</v>
      </c>
      <c r="E30" s="17">
        <f t="shared" si="53"/>
        <v>3.1806817173629609</v>
      </c>
      <c r="F30" s="17">
        <f t="shared" si="46"/>
        <v>-2.6978531909551577</v>
      </c>
      <c r="G30" s="17">
        <f t="shared" ref="G30:H30" si="54">G61/1.95583</f>
        <v>0.9955261175744432</v>
      </c>
      <c r="H30" s="17">
        <f t="shared" si="54"/>
        <v>2.3882338898949618</v>
      </c>
      <c r="I30" s="17">
        <f t="shared" si="48"/>
        <v>-58.315384360523076</v>
      </c>
      <c r="J30" s="17">
        <f t="shared" si="49"/>
        <v>0.27497665665462712</v>
      </c>
      <c r="K30" s="17">
        <f t="shared" si="50"/>
        <v>0.30379213590690668</v>
      </c>
    </row>
    <row r="31" spans="3:11">
      <c r="C31" s="5" t="s">
        <v>18</v>
      </c>
      <c r="E31" s="5" t="s">
        <v>20</v>
      </c>
    </row>
    <row r="32" spans="3:11">
      <c r="C32" s="6" t="s">
        <v>19</v>
      </c>
      <c r="E32" s="7" t="s">
        <v>21</v>
      </c>
    </row>
    <row r="33" spans="3:13">
      <c r="J33" s="13"/>
      <c r="K33" s="13"/>
      <c r="L33" s="13"/>
      <c r="M33" s="13"/>
    </row>
    <row r="34" spans="3:13">
      <c r="C34" s="10" t="s">
        <v>39</v>
      </c>
      <c r="F34" s="38" t="s">
        <v>27</v>
      </c>
      <c r="G34" s="38"/>
      <c r="H34" s="38"/>
      <c r="I34" s="38"/>
      <c r="J34" s="38"/>
      <c r="K34" s="38"/>
    </row>
    <row r="35" spans="3:13">
      <c r="C35" s="34" t="s">
        <v>0</v>
      </c>
      <c r="D35" s="35" t="s">
        <v>22</v>
      </c>
      <c r="E35" s="35"/>
      <c r="F35" s="35"/>
      <c r="G35" s="36" t="s">
        <v>23</v>
      </c>
      <c r="H35" s="36"/>
      <c r="I35" s="36"/>
      <c r="J35" s="37" t="s">
        <v>24</v>
      </c>
      <c r="K35" s="37"/>
    </row>
    <row r="36" spans="3:13">
      <c r="C36" s="34"/>
      <c r="D36" s="11">
        <v>2017</v>
      </c>
      <c r="E36" s="11">
        <v>2016</v>
      </c>
      <c r="F36" s="11" t="s">
        <v>25</v>
      </c>
      <c r="G36" s="11">
        <v>2017</v>
      </c>
      <c r="H36" s="11">
        <v>2016</v>
      </c>
      <c r="I36" s="11" t="s">
        <v>25</v>
      </c>
      <c r="J36" s="11">
        <v>2017</v>
      </c>
      <c r="K36" s="11">
        <v>2016</v>
      </c>
    </row>
    <row r="37" spans="3:13">
      <c r="C37" s="34"/>
      <c r="D37" s="8" t="s">
        <v>28</v>
      </c>
      <c r="E37" s="21" t="s">
        <v>28</v>
      </c>
      <c r="F37" s="8" t="s">
        <v>26</v>
      </c>
      <c r="G37" s="23" t="s">
        <v>28</v>
      </c>
      <c r="H37" s="23" t="s">
        <v>28</v>
      </c>
      <c r="I37" s="8" t="s">
        <v>26</v>
      </c>
      <c r="J37" s="8" t="s">
        <v>26</v>
      </c>
      <c r="K37" s="8" t="s">
        <v>26</v>
      </c>
    </row>
    <row r="38" spans="3:13" s="10" customFormat="1">
      <c r="C38" s="15" t="s">
        <v>1</v>
      </c>
      <c r="D38" s="15">
        <v>2201.293296544321</v>
      </c>
      <c r="E38" s="15">
        <v>2047.7398813168452</v>
      </c>
      <c r="F38" s="15">
        <f>D38*100/E38-100</f>
        <v>7.4986777680341845</v>
      </c>
      <c r="G38" s="15">
        <v>1039.5700303283327</v>
      </c>
      <c r="H38" s="15">
        <v>991.4674473896066</v>
      </c>
      <c r="I38" s="15">
        <f>G38*100/H38-100</f>
        <v>4.8516552979498613</v>
      </c>
      <c r="J38" s="15">
        <f>D38*100/$D$38</f>
        <v>100</v>
      </c>
      <c r="K38" s="15">
        <f>E38*100/$E$38</f>
        <v>100</v>
      </c>
    </row>
    <row r="39" spans="3:13" s="10" customFormat="1">
      <c r="C39" s="15" t="s">
        <v>2</v>
      </c>
      <c r="D39" s="15">
        <v>449.20626580578818</v>
      </c>
      <c r="E39" s="15">
        <v>428.08588737365613</v>
      </c>
      <c r="F39" s="15">
        <f t="shared" ref="F39:F61" si="55">D39*100/E39-100</f>
        <v>4.9336778097749061</v>
      </c>
      <c r="G39" s="15">
        <v>184.48232852956465</v>
      </c>
      <c r="H39" s="15">
        <v>171.42022874287588</v>
      </c>
      <c r="I39" s="15">
        <f t="shared" ref="I39:I61" si="56">G39*100/H39-100</f>
        <v>7.6199290378275322</v>
      </c>
      <c r="J39" s="15">
        <f>D39*100/$D$38</f>
        <v>20.406470437672724</v>
      </c>
      <c r="K39" s="15">
        <f>E39*100/$E$38</f>
        <v>20.90528642233436</v>
      </c>
    </row>
    <row r="40" spans="3:13">
      <c r="C40" s="30" t="s">
        <v>3</v>
      </c>
      <c r="D40" s="12">
        <v>284.53730259416858</v>
      </c>
      <c r="E40" s="12">
        <v>286.17287131182917</v>
      </c>
      <c r="F40" s="17">
        <f t="shared" si="55"/>
        <v>-0.57153171443647466</v>
      </c>
      <c r="G40" s="12">
        <v>139.96528495213141</v>
      </c>
      <c r="H40" s="12">
        <v>127.00561769009141</v>
      </c>
      <c r="I40" s="17">
        <f t="shared" si="56"/>
        <v>10.204011049072733</v>
      </c>
      <c r="J40" s="12">
        <f>D40*100/$D$38</f>
        <v>12.925915099130439</v>
      </c>
      <c r="K40" s="12">
        <f>E40*100/$E$38</f>
        <v>13.975059719391668</v>
      </c>
    </row>
    <row r="41" spans="3:13">
      <c r="C41" s="30" t="s">
        <v>4</v>
      </c>
      <c r="D41" s="12">
        <v>69.815241086999976</v>
      </c>
      <c r="E41" s="12">
        <v>58.307158130999987</v>
      </c>
      <c r="F41" s="17">
        <f t="shared" si="55"/>
        <v>19.736998551952269</v>
      </c>
      <c r="G41" s="12">
        <v>16.514600463410918</v>
      </c>
      <c r="H41" s="12">
        <v>21.605850970264058</v>
      </c>
      <c r="I41" s="17">
        <f t="shared" si="56"/>
        <v>-23.564221163332945</v>
      </c>
      <c r="J41" s="12">
        <f t="shared" ref="J41:J44" si="57">D41*100/$D$38</f>
        <v>3.1715556121757493</v>
      </c>
      <c r="K41" s="12">
        <f t="shared" ref="K41:K44" si="58">E41*100/$E$38</f>
        <v>2.8473908557909344</v>
      </c>
    </row>
    <row r="42" spans="3:13">
      <c r="C42" s="30" t="s">
        <v>35</v>
      </c>
      <c r="D42" s="12">
        <v>9.3600351049999997</v>
      </c>
      <c r="E42" s="12">
        <v>10.193242315799999</v>
      </c>
      <c r="F42" s="17">
        <f t="shared" si="55"/>
        <v>-8.1741136430014052</v>
      </c>
      <c r="G42" s="12">
        <v>4.0774835045061444</v>
      </c>
      <c r="H42" s="12">
        <v>3.6376710910107999</v>
      </c>
      <c r="I42" s="17">
        <f t="shared" si="56"/>
        <v>12.09049423358212</v>
      </c>
      <c r="J42" s="12">
        <f t="shared" si="57"/>
        <v>0.42520617855393283</v>
      </c>
      <c r="K42" s="12">
        <f t="shared" si="58"/>
        <v>0.49778013354142447</v>
      </c>
    </row>
    <row r="43" spans="3:13">
      <c r="C43" s="30" t="s">
        <v>32</v>
      </c>
      <c r="D43" s="12">
        <v>20.939072803319647</v>
      </c>
      <c r="E43" s="12">
        <v>18.297659917827023</v>
      </c>
      <c r="F43" s="17">
        <f t="shared" si="55"/>
        <v>14.435796147457907</v>
      </c>
      <c r="G43" s="12">
        <v>4.6848349667684817</v>
      </c>
      <c r="H43" s="12">
        <v>4.0777947954097611</v>
      </c>
      <c r="I43" s="17">
        <f t="shared" si="56"/>
        <v>14.886481586617492</v>
      </c>
      <c r="J43" s="12">
        <f t="shared" si="57"/>
        <v>0.95121685221095464</v>
      </c>
      <c r="K43" s="12">
        <f t="shared" si="58"/>
        <v>0.89355391691938435</v>
      </c>
    </row>
    <row r="44" spans="3:13" s="20" customFormat="1">
      <c r="C44" s="31" t="s">
        <v>5</v>
      </c>
      <c r="D44" s="19">
        <v>64.554614216299996</v>
      </c>
      <c r="E44" s="19">
        <v>55.114955697200003</v>
      </c>
      <c r="F44" s="17">
        <f t="shared" si="55"/>
        <v>17.127217829877623</v>
      </c>
      <c r="G44" s="19">
        <v>19.240124642747638</v>
      </c>
      <c r="H44" s="19">
        <v>15.093294196099801</v>
      </c>
      <c r="I44" s="17">
        <f t="shared" si="56"/>
        <v>27.474654590111953</v>
      </c>
      <c r="J44" s="19">
        <f t="shared" si="57"/>
        <v>2.9325766956016461</v>
      </c>
      <c r="K44" s="19">
        <f t="shared" si="58"/>
        <v>2.6915017966909494</v>
      </c>
    </row>
    <row r="45" spans="3:13" s="10" customFormat="1">
      <c r="C45" s="15" t="s">
        <v>6</v>
      </c>
      <c r="D45" s="15">
        <v>1752.087030738533</v>
      </c>
      <c r="E45" s="15">
        <v>1619.6539939431891</v>
      </c>
      <c r="F45" s="15">
        <f t="shared" si="55"/>
        <v>8.1766252107293695</v>
      </c>
      <c r="G45" s="15">
        <v>855.08770179876797</v>
      </c>
      <c r="H45" s="15">
        <v>820.0472186467307</v>
      </c>
      <c r="I45" s="15">
        <f t="shared" si="56"/>
        <v>4.2729835984154931</v>
      </c>
      <c r="J45" s="15">
        <f>D45*100/$D$38</f>
        <v>79.593529562327291</v>
      </c>
      <c r="K45" s="15">
        <f>E45*100/$E$38</f>
        <v>79.094713577665644</v>
      </c>
    </row>
    <row r="46" spans="3:13">
      <c r="C46" s="30" t="s">
        <v>7</v>
      </c>
      <c r="D46" s="12">
        <v>38.146771153834564</v>
      </c>
      <c r="E46" s="12">
        <v>31.74567872444587</v>
      </c>
      <c r="F46" s="17">
        <f t="shared" si="55"/>
        <v>20.16366537616193</v>
      </c>
      <c r="G46" s="12">
        <v>11.189842627541857</v>
      </c>
      <c r="H46" s="12">
        <v>9.9966508127253313</v>
      </c>
      <c r="I46" s="17">
        <f t="shared" si="56"/>
        <v>11.935915709865952</v>
      </c>
      <c r="J46" s="12">
        <f>D46*100/$D$38</f>
        <v>1.7329254222378683</v>
      </c>
      <c r="K46" s="12">
        <f>E46*100/$E$38</f>
        <v>1.5502788715542863</v>
      </c>
    </row>
    <row r="47" spans="3:13">
      <c r="C47" s="30" t="s">
        <v>31</v>
      </c>
      <c r="D47" s="12">
        <v>51.725131750756667</v>
      </c>
      <c r="E47" s="12">
        <v>44.5219786323485</v>
      </c>
      <c r="F47" s="17">
        <f t="shared" si="55"/>
        <v>16.178870166328466</v>
      </c>
      <c r="G47" s="12">
        <v>30.22756982710666</v>
      </c>
      <c r="H47" s="12">
        <v>30.18952421326372</v>
      </c>
      <c r="I47" s="17">
        <f t="shared" si="56"/>
        <v>0.12602256853793392</v>
      </c>
      <c r="J47" s="12">
        <f t="shared" ref="J47:J49" si="59">D47*100/$D$38</f>
        <v>2.349761016942034</v>
      </c>
      <c r="K47" s="12">
        <f t="shared" ref="K47:K49" si="60">E47*100/$E$38</f>
        <v>2.1742008855010257</v>
      </c>
    </row>
    <row r="48" spans="3:13">
      <c r="C48" s="30" t="s">
        <v>33</v>
      </c>
      <c r="D48" s="12">
        <v>17.008159632185098</v>
      </c>
      <c r="E48" s="12">
        <v>17.886721514023201</v>
      </c>
      <c r="F48" s="17">
        <f t="shared" si="55"/>
        <v>-4.911810591724759</v>
      </c>
      <c r="G48" s="12">
        <v>4.8314000134127433</v>
      </c>
      <c r="H48" s="12">
        <v>5.4227749851236178</v>
      </c>
      <c r="I48" s="17">
        <f t="shared" si="56"/>
        <v>-10.905393886583937</v>
      </c>
      <c r="J48" s="12">
        <f t="shared" si="59"/>
        <v>0.77264395702677113</v>
      </c>
      <c r="K48" s="12">
        <f t="shared" si="60"/>
        <v>0.87348601632550815</v>
      </c>
    </row>
    <row r="49" spans="3:11">
      <c r="C49" s="30" t="s">
        <v>8</v>
      </c>
      <c r="D49" s="12">
        <v>21.190634839999998</v>
      </c>
      <c r="E49" s="12">
        <v>18.202557545760712</v>
      </c>
      <c r="F49" s="17">
        <f t="shared" si="55"/>
        <v>16.415700303253232</v>
      </c>
      <c r="G49" s="12">
        <v>4.3203141594521215</v>
      </c>
      <c r="H49" s="12">
        <v>3.125631615916598</v>
      </c>
      <c r="I49" s="17">
        <f t="shared" si="56"/>
        <v>38.222116050140471</v>
      </c>
      <c r="J49" s="12">
        <f t="shared" si="59"/>
        <v>0.96264477220122879</v>
      </c>
      <c r="K49" s="12">
        <f t="shared" si="60"/>
        <v>0.88890965653582665</v>
      </c>
    </row>
    <row r="50" spans="3:11" s="10" customFormat="1">
      <c r="C50" s="32" t="s">
        <v>9</v>
      </c>
      <c r="D50" s="14">
        <v>286.04940904</v>
      </c>
      <c r="E50" s="14">
        <v>273.03349689109626</v>
      </c>
      <c r="F50" s="27">
        <f t="shared" si="55"/>
        <v>4.767148462408386</v>
      </c>
      <c r="G50" s="14">
        <v>75.829918161122336</v>
      </c>
      <c r="H50" s="14">
        <v>78.573735071095285</v>
      </c>
      <c r="I50" s="27">
        <f t="shared" si="56"/>
        <v>-3.4920281026354303</v>
      </c>
      <c r="J50" s="14">
        <f>D50*100/$D$38</f>
        <v>12.994606829042358</v>
      </c>
      <c r="K50" s="14">
        <f>E50*100/$E$38</f>
        <v>13.3334072057783</v>
      </c>
    </row>
    <row r="51" spans="3:11">
      <c r="C51" s="33" t="s">
        <v>10</v>
      </c>
      <c r="D51" s="12">
        <v>264.75296890999999</v>
      </c>
      <c r="E51" s="12">
        <v>242.47849232277815</v>
      </c>
      <c r="F51" s="17">
        <f t="shared" si="55"/>
        <v>9.1861659043849926</v>
      </c>
      <c r="G51" s="12">
        <v>71.747261646730948</v>
      </c>
      <c r="H51" s="12">
        <v>71.705890253214065</v>
      </c>
      <c r="I51" s="17">
        <f t="shared" si="56"/>
        <v>5.7695948506861328E-2</v>
      </c>
      <c r="J51" s="12">
        <f>D51*100/$D$38</f>
        <v>12.027155551039922</v>
      </c>
      <c r="K51" s="12">
        <f>E51*100/$E$38</f>
        <v>11.841274105910703</v>
      </c>
    </row>
    <row r="52" spans="3:11">
      <c r="C52" s="33" t="s">
        <v>11</v>
      </c>
      <c r="D52" s="12">
        <v>21.296440130000008</v>
      </c>
      <c r="E52" s="12">
        <v>30.555004568318104</v>
      </c>
      <c r="F52" s="17">
        <f t="shared" si="55"/>
        <v>-30.301302746058568</v>
      </c>
      <c r="G52" s="12">
        <v>4.0826565143913838</v>
      </c>
      <c r="H52" s="12">
        <v>6.8678448178812275</v>
      </c>
      <c r="I52" s="17">
        <f t="shared" si="56"/>
        <v>-40.55403663516514</v>
      </c>
      <c r="J52" s="12">
        <f>D52*100/$D$38</f>
        <v>0.96745127800243702</v>
      </c>
      <c r="K52" s="12">
        <f>E52*100/$E$38</f>
        <v>1.4921330998675975</v>
      </c>
    </row>
    <row r="53" spans="3:11" s="10" customFormat="1">
      <c r="C53" s="32" t="s">
        <v>12</v>
      </c>
      <c r="D53" s="14">
        <v>1228.4280014717569</v>
      </c>
      <c r="E53" s="14">
        <v>1133.0090407473729</v>
      </c>
      <c r="F53" s="27">
        <f t="shared" si="55"/>
        <v>8.4217298620532119</v>
      </c>
      <c r="G53" s="14">
        <v>708.78233477371327</v>
      </c>
      <c r="H53" s="14">
        <v>673.91507592369271</v>
      </c>
      <c r="I53" s="27">
        <f t="shared" si="56"/>
        <v>5.1738357095261875</v>
      </c>
      <c r="J53" s="14">
        <f>D53*100/$D$38</f>
        <v>55.804830887378472</v>
      </c>
      <c r="K53" s="14">
        <f>E53*100/$E$38</f>
        <v>55.329734556850354</v>
      </c>
    </row>
    <row r="54" spans="3:11">
      <c r="C54" s="33" t="s">
        <v>13</v>
      </c>
      <c r="D54" s="12">
        <v>566.14803238999889</v>
      </c>
      <c r="E54" s="12">
        <v>511.92228962790307</v>
      </c>
      <c r="F54" s="17">
        <f t="shared" si="55"/>
        <v>10.592573103529148</v>
      </c>
      <c r="G54" s="12">
        <v>301.89427444341698</v>
      </c>
      <c r="H54" s="12">
        <v>305.42953212621728</v>
      </c>
      <c r="I54" s="17">
        <f t="shared" si="56"/>
        <v>-1.1574708110869096</v>
      </c>
      <c r="J54" s="12">
        <f>D54*100/$D$38</f>
        <v>25.718882316988879</v>
      </c>
      <c r="K54" s="12">
        <f>E54*100/$E$38</f>
        <v>24.999380746479378</v>
      </c>
    </row>
    <row r="55" spans="3:11">
      <c r="C55" s="33" t="s">
        <v>14</v>
      </c>
      <c r="D55" s="12">
        <v>662.27996908175817</v>
      </c>
      <c r="E55" s="12">
        <v>621.0867511194698</v>
      </c>
      <c r="F55" s="17">
        <f t="shared" si="55"/>
        <v>6.6324419073567782</v>
      </c>
      <c r="G55" s="12">
        <v>406.88806033029624</v>
      </c>
      <c r="H55" s="12">
        <v>368.48554379747537</v>
      </c>
      <c r="I55" s="17">
        <f t="shared" si="56"/>
        <v>10.421715906968487</v>
      </c>
      <c r="J55" s="12">
        <f t="shared" ref="J55:J61" si="61">D55*100/$D$38</f>
        <v>30.085948570389597</v>
      </c>
      <c r="K55" s="12">
        <f t="shared" ref="K55:K61" si="62">E55*100/$E$38</f>
        <v>30.330353810370973</v>
      </c>
    </row>
    <row r="56" spans="3:11">
      <c r="C56" s="30" t="s">
        <v>38</v>
      </c>
      <c r="D56" s="12">
        <v>7.0190852399999981</v>
      </c>
      <c r="E56" s="12">
        <v>6.7046737564646008</v>
      </c>
      <c r="F56" s="17">
        <f t="shared" si="55"/>
        <v>4.6894374723638776</v>
      </c>
      <c r="G56" s="12">
        <v>1.06303836</v>
      </c>
      <c r="H56" s="12">
        <v>1.7735519999999998E-2</v>
      </c>
      <c r="I56" s="17">
        <f t="shared" si="56"/>
        <v>5893.8381282308046</v>
      </c>
      <c r="J56" s="12">
        <f t="shared" si="61"/>
        <v>0.31886188228614704</v>
      </c>
      <c r="K56" s="12">
        <f t="shared" si="62"/>
        <v>0.32741823400699754</v>
      </c>
    </row>
    <row r="57" spans="3:11">
      <c r="C57" s="30" t="s">
        <v>15</v>
      </c>
      <c r="D57" s="12">
        <v>41.78579676000011</v>
      </c>
      <c r="E57" s="12">
        <v>40.225972623941907</v>
      </c>
      <c r="F57" s="17">
        <f t="shared" si="55"/>
        <v>3.8776542475192315</v>
      </c>
      <c r="G57" s="12">
        <v>9.3227018924101213</v>
      </c>
      <c r="H57" s="12">
        <v>6.072052553861484</v>
      </c>
      <c r="I57" s="17">
        <f t="shared" si="56"/>
        <v>53.534604809726261</v>
      </c>
      <c r="J57" s="12">
        <f t="shared" si="61"/>
        <v>1.8982384957786924</v>
      </c>
      <c r="K57" s="12">
        <f t="shared" si="62"/>
        <v>1.9644083211425121</v>
      </c>
    </row>
    <row r="58" spans="3:11">
      <c r="C58" s="30" t="s">
        <v>37</v>
      </c>
      <c r="D58" s="12">
        <v>15.92594938</v>
      </c>
      <c r="E58" s="12">
        <v>19.4808699682</v>
      </c>
      <c r="F58" s="17">
        <f t="shared" si="55"/>
        <v>-18.24826403545093</v>
      </c>
      <c r="G58" s="12">
        <v>0.29326455415339558</v>
      </c>
      <c r="H58" s="12">
        <v>6.1920591366974219E-2</v>
      </c>
      <c r="I58" s="17">
        <f t="shared" si="56"/>
        <v>373.61394275993672</v>
      </c>
      <c r="J58" s="12">
        <f t="shared" si="61"/>
        <v>0.7234814826811673</v>
      </c>
      <c r="K58" s="12">
        <f t="shared" si="62"/>
        <v>0.9513351840211457</v>
      </c>
    </row>
    <row r="59" spans="3:11">
      <c r="C59" s="30" t="s">
        <v>36</v>
      </c>
      <c r="D59" s="12">
        <v>17.673977180000001</v>
      </c>
      <c r="E59" s="12">
        <v>9.5256535328269987</v>
      </c>
      <c r="F59" s="17">
        <f t="shared" si="55"/>
        <v>85.540835797696332</v>
      </c>
      <c r="G59" s="12">
        <v>1.0651930337549442</v>
      </c>
      <c r="H59" s="12">
        <v>1.8437818673699493</v>
      </c>
      <c r="I59" s="17">
        <f t="shared" si="56"/>
        <v>-42.227817042458398</v>
      </c>
      <c r="J59" s="12">
        <f t="shared" ref="J59" si="63">D59*100/$D$38</f>
        <v>0.80289061015837027</v>
      </c>
      <c r="K59" s="12">
        <f t="shared" ref="K59" si="64">E59*100/$E$38</f>
        <v>0.46517888427808091</v>
      </c>
    </row>
    <row r="60" spans="3:11">
      <c r="C60" s="30" t="s">
        <v>16</v>
      </c>
      <c r="D60" s="12">
        <v>21.081071579999918</v>
      </c>
      <c r="E60" s="12">
        <v>19.096477283438539</v>
      </c>
      <c r="F60" s="17">
        <f t="shared" si="55"/>
        <v>10.392462793556803</v>
      </c>
      <c r="G60" s="12">
        <v>6.2150445495648414</v>
      </c>
      <c r="H60" s="12">
        <v>6.1573560034417145</v>
      </c>
      <c r="I60" s="17">
        <f t="shared" si="56"/>
        <v>0.93690451048925638</v>
      </c>
      <c r="J60" s="12">
        <f t="shared" si="61"/>
        <v>0.95766754993956649</v>
      </c>
      <c r="K60" s="12">
        <f t="shared" si="62"/>
        <v>0.93256362576471974</v>
      </c>
    </row>
    <row r="61" spans="3:11" s="20" customFormat="1">
      <c r="C61" s="31" t="s">
        <v>17</v>
      </c>
      <c r="D61" s="19">
        <v>6.0530427100000006</v>
      </c>
      <c r="E61" s="19">
        <v>6.2208727232699994</v>
      </c>
      <c r="F61" s="17">
        <f t="shared" si="55"/>
        <v>-2.6978531909551577</v>
      </c>
      <c r="G61" s="19">
        <v>1.9470798465356232</v>
      </c>
      <c r="H61" s="19">
        <v>4.6709794888732628</v>
      </c>
      <c r="I61" s="17">
        <f t="shared" si="56"/>
        <v>-58.315384360523083</v>
      </c>
      <c r="J61" s="12">
        <f t="shared" si="61"/>
        <v>0.27497665665462712</v>
      </c>
      <c r="K61" s="12">
        <f t="shared" si="62"/>
        <v>0.30379213590690668</v>
      </c>
    </row>
    <row r="65" spans="4:8">
      <c r="D65" s="24"/>
      <c r="E65" s="25"/>
      <c r="H65" s="24"/>
    </row>
    <row r="66" spans="4:8">
      <c r="D66" s="13"/>
      <c r="E66" s="13"/>
      <c r="F66" s="13"/>
      <c r="G66" s="13"/>
      <c r="H66" s="13"/>
    </row>
    <row r="68" spans="4:8">
      <c r="D68" s="26"/>
      <c r="E68" s="26"/>
      <c r="G68" s="26"/>
      <c r="H68" s="26"/>
    </row>
  </sheetData>
  <mergeCells count="9">
    <mergeCell ref="C4:C6"/>
    <mergeCell ref="D4:F4"/>
    <mergeCell ref="G4:I4"/>
    <mergeCell ref="J4:K4"/>
    <mergeCell ref="C35:C37"/>
    <mergeCell ref="D35:F35"/>
    <mergeCell ref="G35:I35"/>
    <mergeCell ref="J35:K35"/>
    <mergeCell ref="F34:K3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Media XPRIMM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 BOLDIJAR</cp:lastModifiedBy>
  <dcterms:created xsi:type="dcterms:W3CDTF">2012-05-01T11:47:49Z</dcterms:created>
  <dcterms:modified xsi:type="dcterms:W3CDTF">2018-02-28T13:01:49Z</dcterms:modified>
</cp:coreProperties>
</file>