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24" i="1"/>
  <c r="K24"/>
  <c r="J8"/>
  <c r="K8"/>
  <c r="J9"/>
  <c r="K9"/>
  <c r="J10"/>
  <c r="K10"/>
  <c r="J11"/>
  <c r="K11"/>
  <c r="J12"/>
  <c r="K12"/>
  <c r="J13"/>
  <c r="K13"/>
  <c r="J14"/>
  <c r="K14"/>
  <c r="J15"/>
  <c r="K15"/>
  <c r="J16"/>
  <c r="K16"/>
  <c r="J17"/>
  <c r="K17"/>
  <c r="J18"/>
  <c r="K18"/>
  <c r="J19"/>
  <c r="K19"/>
  <c r="J20"/>
  <c r="K20"/>
  <c r="J21"/>
  <c r="K21"/>
  <c r="J22"/>
  <c r="K22"/>
  <c r="J23"/>
  <c r="K23"/>
  <c r="K7"/>
  <c r="J7"/>
  <c r="I8"/>
  <c r="I9"/>
  <c r="I10"/>
  <c r="I11"/>
  <c r="I12"/>
  <c r="I13"/>
  <c r="I14"/>
  <c r="I15"/>
  <c r="I16"/>
  <c r="I17"/>
  <c r="I18"/>
  <c r="I19"/>
  <c r="I20"/>
  <c r="I21"/>
  <c r="I22"/>
  <c r="I23"/>
  <c r="I24"/>
  <c r="I7"/>
  <c r="F8"/>
  <c r="F9"/>
  <c r="F10"/>
  <c r="F11"/>
  <c r="F12"/>
  <c r="F13"/>
  <c r="F14"/>
  <c r="F15"/>
  <c r="F16"/>
  <c r="F17"/>
  <c r="F18"/>
  <c r="F19"/>
  <c r="F20"/>
  <c r="F21"/>
  <c r="F22"/>
  <c r="F23"/>
  <c r="F24"/>
  <c r="F7"/>
  <c r="E7"/>
  <c r="G7"/>
  <c r="H7"/>
  <c r="E8"/>
  <c r="G8"/>
  <c r="H8"/>
  <c r="E9"/>
  <c r="G9"/>
  <c r="H9"/>
  <c r="E10"/>
  <c r="G10"/>
  <c r="H10"/>
  <c r="E11"/>
  <c r="G11"/>
  <c r="H11"/>
  <c r="E12"/>
  <c r="G12"/>
  <c r="H12"/>
  <c r="E13"/>
  <c r="G13"/>
  <c r="H13"/>
  <c r="E14"/>
  <c r="G14"/>
  <c r="H14"/>
  <c r="E15"/>
  <c r="G15"/>
  <c r="H15"/>
  <c r="E16"/>
  <c r="G16"/>
  <c r="H16"/>
  <c r="E17"/>
  <c r="G17"/>
  <c r="H17"/>
  <c r="E18"/>
  <c r="G18"/>
  <c r="H18"/>
  <c r="E19"/>
  <c r="G19"/>
  <c r="H19"/>
  <c r="E20"/>
  <c r="G20"/>
  <c r="H20"/>
  <c r="E21"/>
  <c r="G21"/>
  <c r="H21"/>
  <c r="E22"/>
  <c r="G22"/>
  <c r="H22"/>
  <c r="E23"/>
  <c r="G23"/>
  <c r="H23"/>
  <c r="E24"/>
  <c r="G24"/>
  <c r="H24"/>
  <c r="D8"/>
  <c r="D9"/>
  <c r="D10"/>
  <c r="D11"/>
  <c r="D12"/>
  <c r="D13"/>
  <c r="D14"/>
  <c r="D15"/>
  <c r="D16"/>
  <c r="D17"/>
  <c r="D18"/>
  <c r="D19"/>
  <c r="D20"/>
  <c r="D21"/>
  <c r="D22"/>
  <c r="D23"/>
  <c r="D24"/>
  <c r="D7"/>
</calcChain>
</file>

<file path=xl/sharedStrings.xml><?xml version="1.0" encoding="utf-8"?>
<sst xmlns="http://schemas.openxmlformats.org/spreadsheetml/2006/main" count="71" uniqueCount="32">
  <si>
    <t>Business line</t>
  </si>
  <si>
    <t>TOTAL MARKET</t>
  </si>
  <si>
    <t>TOTAL LIFE</t>
  </si>
  <si>
    <t>Life ins. and annuities</t>
  </si>
  <si>
    <t>Unit-linked</t>
  </si>
  <si>
    <t>Other life insurance</t>
  </si>
  <si>
    <t>TOTAL NON-LIFE</t>
  </si>
  <si>
    <t>Accidents insurance</t>
  </si>
  <si>
    <t xml:space="preserve">Goods in transit 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</si>
  <si>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</si>
  <si>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</si>
  <si>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</si>
  <si>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</si>
  <si>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</si>
  <si>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</si>
  <si>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</si>
  <si>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Travel</t>
  </si>
  <si>
    <t>Other non-life insurance</t>
  </si>
  <si>
    <t>Exchange rate for calculations:</t>
  </si>
  <si>
    <t>1 EUR = 1.95583 Leva, BGN (fixed)</t>
  </si>
  <si>
    <t>Sources:</t>
  </si>
  <si>
    <t>The Financial Supervision Commission of Bulgaria (FSC)</t>
  </si>
  <si>
    <t>Market porfolio as of December 31st, 2011</t>
  </si>
  <si>
    <t>GROSS WRITTEN PREMIUMS</t>
  </si>
  <si>
    <t>PAID CLAIMS</t>
  </si>
  <si>
    <t>Weight in all GWP</t>
  </si>
  <si>
    <t>Change</t>
  </si>
  <si>
    <t>%</t>
  </si>
  <si>
    <t>IN LOCAL CURRENCY - BGN</t>
  </si>
  <si>
    <t>BGN m</t>
  </si>
  <si>
    <t>Credit insurance</t>
  </si>
  <si>
    <t>EUR m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</si>
</sst>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23">
    <xf numFmtId="0" fontId="0" fillId="0" borderId="0" xfId="0"/>
    <xf numFmtId="43" fontId="0" fillId="0" borderId="0" xfId="1" applyFont="1"/>
    <xf numFmtId="0" fontId="3" fillId="0" borderId="1" xfId="0" applyFont="1" applyBorder="1"/>
    <xf numFmtId="0" fontId="4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left" indent="5"/>
    </xf>
    <xf numFmtId="0" fontId="3" fillId="0" borderId="0" xfId="0" applyFont="1"/>
    <xf numFmtId="0" fontId="6" fillId="0" borderId="0" xfId="2" applyFont="1"/>
    <xf numFmtId="0" fontId="7" fillId="0" borderId="0" xfId="0" applyFont="1" applyFill="1"/>
    <xf numFmtId="0" fontId="7" fillId="0" borderId="0" xfId="2" applyFont="1"/>
    <xf numFmtId="0" fontId="8" fillId="0" borderId="0" xfId="0" applyFont="1"/>
    <xf numFmtId="0" fontId="6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/>
    </xf>
    <xf numFmtId="43" fontId="0" fillId="0" borderId="1" xfId="1" applyFont="1" applyBorder="1"/>
    <xf numFmtId="0" fontId="2" fillId="6" borderId="1" xfId="0" applyFont="1" applyFill="1" applyBorder="1"/>
    <xf numFmtId="43" fontId="0" fillId="6" borderId="1" xfId="1" applyFont="1" applyFill="1" applyBorder="1"/>
    <xf numFmtId="0" fontId="10" fillId="0" borderId="2" xfId="0" applyFont="1" applyFill="1" applyBorder="1" applyAlignment="1">
      <alignment horizontal="center"/>
    </xf>
    <xf numFmtId="43" fontId="0" fillId="0" borderId="1" xfId="1" applyFont="1" applyFill="1" applyBorder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M54"/>
  <sheetViews>
    <sheetView tabSelected="1" topLeftCell="B31" workbookViewId="0">
      <selection activeCell="N12" sqref="N12"/>
    </sheetView>
  </sheetViews>
  <sheetFormatPr defaultRowHeight="15"/>
  <cols>
    <col min="3" max="3" width="45.28515625" customWidth="1"/>
    <col min="4" max="5" width="11" bestFit="1" customWidth="1"/>
    <col min="6" max="6" width="8.42578125" bestFit="1" customWidth="1"/>
    <col min="7" max="8" width="9.42578125" bestFit="1" customWidth="1"/>
    <col min="9" max="9" width="8.42578125" bestFit="1" customWidth="1"/>
    <col min="10" max="10" width="11.140625" customWidth="1"/>
    <col min="11" max="11" width="12.42578125" customWidth="1"/>
    <col min="12" max="12" width="11" bestFit="1" customWidth="1"/>
    <col min="13" max="13" width="9.42578125" bestFit="1" customWidth="1"/>
  </cols>
  <sheetData>
    <row r="3" spans="3:11">
      <c r="C3" s="10" t="s">
        <v>22</v>
      </c>
      <c r="D3" s="21"/>
      <c r="E3" s="21"/>
      <c r="F3" s="21"/>
      <c r="G3" s="21"/>
      <c r="H3" s="21"/>
      <c r="I3" s="21"/>
      <c r="J3" s="21"/>
      <c r="K3" s="21"/>
    </row>
    <row r="4" spans="3:11">
      <c r="C4" s="11" t="s">
        <v>0</v>
      </c>
      <c r="D4" s="12" t="s">
        <v>23</v>
      </c>
      <c r="E4" s="12"/>
      <c r="F4" s="12"/>
      <c r="G4" s="13" t="s">
        <v>24</v>
      </c>
      <c r="H4" s="13"/>
      <c r="I4" s="13"/>
      <c r="J4" s="14" t="s">
        <v>25</v>
      </c>
      <c r="K4" s="14"/>
    </row>
    <row r="5" spans="3:11">
      <c r="C5" s="11"/>
      <c r="D5" s="15">
        <v>2011</v>
      </c>
      <c r="E5" s="15">
        <v>2010</v>
      </c>
      <c r="F5" s="15" t="s">
        <v>26</v>
      </c>
      <c r="G5" s="15">
        <v>2011</v>
      </c>
      <c r="H5" s="15">
        <v>2010</v>
      </c>
      <c r="I5" s="15" t="s">
        <v>26</v>
      </c>
      <c r="J5" s="15">
        <v>2011</v>
      </c>
      <c r="K5" s="15">
        <v>2010</v>
      </c>
    </row>
    <row r="6" spans="3:11">
      <c r="C6" s="11"/>
      <c r="D6" s="16" t="s">
        <v>31</v>
      </c>
      <c r="E6" s="16" t="s">
        <v>31</v>
      </c>
      <c r="F6" s="16" t="s">
        <v>27</v>
      </c>
      <c r="G6" s="16" t="s">
        <v>31</v>
      </c>
      <c r="H6" s="16" t="s">
        <v>31</v>
      </c>
      <c r="I6" s="16" t="s">
        <v>27</v>
      </c>
      <c r="J6" s="16" t="s">
        <v>27</v>
      </c>
      <c r="K6" s="16" t="s">
        <v>27</v>
      </c>
    </row>
    <row r="7" spans="3:11">
      <c r="C7" s="19" t="s">
        <v>1</v>
      </c>
      <c r="D7" s="20">
        <f>D33/1.95583</f>
        <v>825.10250481437379</v>
      </c>
      <c r="E7" s="20">
        <f t="shared" ref="E7:H7" si="0">E33/1.95583</f>
        <v>830.06412127260148</v>
      </c>
      <c r="F7" s="20">
        <f>D7*100/E7-100</f>
        <v>-0.59773893739929918</v>
      </c>
      <c r="G7" s="20">
        <f t="shared" si="0"/>
        <v>375.22901906227298</v>
      </c>
      <c r="H7" s="20">
        <f t="shared" si="0"/>
        <v>398.36982613343616</v>
      </c>
      <c r="I7" s="20">
        <f>G7*100/H7-100</f>
        <v>-5.8088754602142103</v>
      </c>
      <c r="J7" s="20">
        <f>D7*100/$D$7</f>
        <v>100</v>
      </c>
      <c r="K7" s="20">
        <f>E7*100/$E$7</f>
        <v>100</v>
      </c>
    </row>
    <row r="8" spans="3:11">
      <c r="C8" s="19" t="s">
        <v>2</v>
      </c>
      <c r="D8" s="20">
        <f t="shared" ref="D8:H24" si="1">D34/1.95583</f>
        <v>128.69425972849322</v>
      </c>
      <c r="E8" s="20">
        <f t="shared" si="1"/>
        <v>127.14681377724035</v>
      </c>
      <c r="F8" s="20">
        <f t="shared" ref="F8:F24" si="2">D8*100/E8-100</f>
        <v>1.217054446967083</v>
      </c>
      <c r="G8" s="20">
        <f t="shared" si="1"/>
        <v>51.434249791648561</v>
      </c>
      <c r="H8" s="20">
        <f t="shared" si="1"/>
        <v>51.692465526228737</v>
      </c>
      <c r="I8" s="20">
        <f t="shared" ref="I8:I24" si="3">G8*100/H8-100</f>
        <v>-0.4995229613281964</v>
      </c>
      <c r="J8" s="20">
        <f t="shared" ref="J8:J23" si="4">D8*100/$D$7</f>
        <v>15.597366263897843</v>
      </c>
      <c r="K8" s="20">
        <f t="shared" ref="K8:K23" si="5">E8*100/$E$7</f>
        <v>15.317709863462952</v>
      </c>
    </row>
    <row r="9" spans="3:11">
      <c r="C9" s="2" t="s">
        <v>3</v>
      </c>
      <c r="D9" s="22">
        <f t="shared" si="1"/>
        <v>96.012865729869176</v>
      </c>
      <c r="E9" s="22">
        <f t="shared" si="1"/>
        <v>97.765790075281032</v>
      </c>
      <c r="F9" s="22">
        <f t="shared" si="2"/>
        <v>-1.7929833575344531</v>
      </c>
      <c r="G9" s="22">
        <f t="shared" si="1"/>
        <v>39.584974281226899</v>
      </c>
      <c r="H9" s="22">
        <f t="shared" si="1"/>
        <v>39.075658173118754</v>
      </c>
      <c r="I9" s="22">
        <f t="shared" si="3"/>
        <v>1.3034101840375882</v>
      </c>
      <c r="J9" s="22">
        <f t="shared" si="4"/>
        <v>11.636477306715912</v>
      </c>
      <c r="K9" s="22">
        <f t="shared" si="5"/>
        <v>11.778100940610798</v>
      </c>
    </row>
    <row r="10" spans="3:11">
      <c r="C10" s="2" t="s">
        <v>4</v>
      </c>
      <c r="D10" s="22">
        <f t="shared" si="1"/>
        <v>10.043212666879739</v>
      </c>
      <c r="E10" s="22">
        <f t="shared" si="1"/>
        <v>6.4790315005529635</v>
      </c>
      <c r="F10" s="22">
        <f t="shared" si="2"/>
        <v>55.011017711869215</v>
      </c>
      <c r="G10" s="22">
        <f t="shared" si="1"/>
        <v>4.7219059683101285</v>
      </c>
      <c r="H10" s="22">
        <f t="shared" si="1"/>
        <v>5.0995803427589497</v>
      </c>
      <c r="I10" s="22">
        <f t="shared" si="3"/>
        <v>-7.4059892984153635</v>
      </c>
      <c r="J10" s="22">
        <f t="shared" si="4"/>
        <v>1.2172078751765754</v>
      </c>
      <c r="K10" s="22">
        <f t="shared" si="5"/>
        <v>0.78054590416698466</v>
      </c>
    </row>
    <row r="11" spans="3:11">
      <c r="C11" s="3" t="s">
        <v>5</v>
      </c>
      <c r="D11" s="22">
        <f t="shared" si="1"/>
        <v>22.638181331744317</v>
      </c>
      <c r="E11" s="22">
        <f t="shared" si="1"/>
        <v>22.901991690114503</v>
      </c>
      <c r="F11" s="22">
        <f t="shared" si="2"/>
        <v>-1.1519101130582357</v>
      </c>
      <c r="G11" s="22">
        <f t="shared" si="1"/>
        <v>7.1273695421115404</v>
      </c>
      <c r="H11" s="22">
        <f t="shared" si="1"/>
        <v>7.5172269336572546</v>
      </c>
      <c r="I11" s="22">
        <f t="shared" si="3"/>
        <v>-5.1861862756887973</v>
      </c>
      <c r="J11" s="22">
        <f t="shared" si="4"/>
        <v>2.7436810820053577</v>
      </c>
      <c r="K11" s="22">
        <f t="shared" si="5"/>
        <v>2.7590629570884992</v>
      </c>
    </row>
    <row r="12" spans="3:11">
      <c r="C12" s="19" t="s">
        <v>6</v>
      </c>
      <c r="D12" s="20">
        <f t="shared" si="1"/>
        <v>696.40824508588059</v>
      </c>
      <c r="E12" s="20">
        <f t="shared" si="1"/>
        <v>702.91730749536111</v>
      </c>
      <c r="F12" s="20">
        <f t="shared" si="2"/>
        <v>-0.92600684889572449</v>
      </c>
      <c r="G12" s="20">
        <f t="shared" si="1"/>
        <v>323.79476927062439</v>
      </c>
      <c r="H12" s="20">
        <f t="shared" si="1"/>
        <v>346.67736060720745</v>
      </c>
      <c r="I12" s="20">
        <f t="shared" si="3"/>
        <v>-6.6005438879839318</v>
      </c>
      <c r="J12" s="20">
        <f t="shared" si="4"/>
        <v>84.40263373610216</v>
      </c>
      <c r="K12" s="20">
        <f t="shared" si="5"/>
        <v>84.682290136537048</v>
      </c>
    </row>
    <row r="13" spans="3:11">
      <c r="C13" s="2" t="s">
        <v>7</v>
      </c>
      <c r="D13" s="22">
        <f t="shared" si="1"/>
        <v>12.663277357701437</v>
      </c>
      <c r="E13" s="22">
        <f t="shared" si="1"/>
        <v>12.243296064199706</v>
      </c>
      <c r="F13" s="22">
        <f t="shared" si="2"/>
        <v>3.4302959864687779</v>
      </c>
      <c r="G13" s="22">
        <f t="shared" si="1"/>
        <v>2.5333073533305117</v>
      </c>
      <c r="H13" s="22">
        <f t="shared" si="1"/>
        <v>2.3263311201510479</v>
      </c>
      <c r="I13" s="22">
        <f t="shared" si="3"/>
        <v>8.8971097616587258</v>
      </c>
      <c r="J13" s="22">
        <f t="shared" si="4"/>
        <v>1.5347520197566653</v>
      </c>
      <c r="K13" s="22">
        <f t="shared" si="5"/>
        <v>1.4749819622885354</v>
      </c>
    </row>
    <row r="14" spans="3:11">
      <c r="C14" s="2" t="s">
        <v>8</v>
      </c>
      <c r="D14" s="22">
        <f t="shared" si="1"/>
        <v>7.7288571910203405</v>
      </c>
      <c r="E14" s="22">
        <f t="shared" si="1"/>
        <v>6.9874859323151908</v>
      </c>
      <c r="F14" s="22">
        <f t="shared" si="2"/>
        <v>10.609985707112656</v>
      </c>
      <c r="G14" s="22">
        <f t="shared" si="1"/>
        <v>1.4341026595598492</v>
      </c>
      <c r="H14" s="22">
        <f t="shared" si="1"/>
        <v>3.7343069334511125</v>
      </c>
      <c r="I14" s="22">
        <f t="shared" si="3"/>
        <v>-61.596550976743011</v>
      </c>
      <c r="J14" s="22">
        <f t="shared" si="4"/>
        <v>0.9367147894865655</v>
      </c>
      <c r="K14" s="22">
        <f t="shared" si="5"/>
        <v>0.84180074204417144</v>
      </c>
    </row>
    <row r="15" spans="3:11">
      <c r="C15" s="4" t="s">
        <v>9</v>
      </c>
      <c r="D15" s="22">
        <f t="shared" si="1"/>
        <v>132.21065441423298</v>
      </c>
      <c r="E15" s="22">
        <f t="shared" si="1"/>
        <v>133.65669953515209</v>
      </c>
      <c r="F15" s="22">
        <f t="shared" si="2"/>
        <v>-1.0819099423735139</v>
      </c>
      <c r="G15" s="22">
        <f t="shared" si="1"/>
        <v>22.082553061471991</v>
      </c>
      <c r="H15" s="22">
        <f t="shared" si="1"/>
        <v>29.534182425425541</v>
      </c>
      <c r="I15" s="22">
        <f t="shared" si="3"/>
        <v>-25.230525282929634</v>
      </c>
      <c r="J15" s="22">
        <f t="shared" si="4"/>
        <v>16.023542971061136</v>
      </c>
      <c r="K15" s="22">
        <f t="shared" si="5"/>
        <v>16.101972860872259</v>
      </c>
    </row>
    <row r="16" spans="3:11">
      <c r="C16" s="5" t="s">
        <v>10</v>
      </c>
      <c r="D16" s="22">
        <f t="shared" si="1"/>
        <v>103.41111212647652</v>
      </c>
      <c r="E16" s="22">
        <f t="shared" si="1"/>
        <v>103.5520150970172</v>
      </c>
      <c r="F16" s="22">
        <f t="shared" si="2"/>
        <v>-0.13606975239319752</v>
      </c>
      <c r="G16" s="22">
        <f t="shared" si="1"/>
        <v>15.709810102621779</v>
      </c>
      <c r="H16" s="22">
        <f t="shared" si="1"/>
        <v>19.991963223851076</v>
      </c>
      <c r="I16" s="22">
        <f t="shared" si="3"/>
        <v>-21.419372741345114</v>
      </c>
      <c r="J16" s="22">
        <f t="shared" si="4"/>
        <v>12.533123039026684</v>
      </c>
      <c r="K16" s="22">
        <f t="shared" si="5"/>
        <v>12.47518263266913</v>
      </c>
    </row>
    <row r="17" spans="3:13">
      <c r="C17" s="5" t="s">
        <v>11</v>
      </c>
      <c r="D17" s="22">
        <f t="shared" si="1"/>
        <v>28.799542287756474</v>
      </c>
      <c r="E17" s="22">
        <f t="shared" si="1"/>
        <v>30.104684438134878</v>
      </c>
      <c r="F17" s="22">
        <f t="shared" si="2"/>
        <v>-4.3353457268767386</v>
      </c>
      <c r="G17" s="22">
        <f t="shared" si="1"/>
        <v>6.3727429588502114</v>
      </c>
      <c r="H17" s="22">
        <f t="shared" si="1"/>
        <v>9.5422192015744667</v>
      </c>
      <c r="I17" s="22">
        <f t="shared" si="3"/>
        <v>-33.215294846730117</v>
      </c>
      <c r="J17" s="22">
        <f t="shared" si="4"/>
        <v>3.4904199320344573</v>
      </c>
      <c r="K17" s="22">
        <f t="shared" si="5"/>
        <v>3.6267902282031286</v>
      </c>
    </row>
    <row r="18" spans="3:13">
      <c r="C18" s="4" t="s">
        <v>12</v>
      </c>
      <c r="D18" s="22">
        <f t="shared" si="1"/>
        <v>495.0382652579658</v>
      </c>
      <c r="E18" s="22">
        <f t="shared" si="1"/>
        <v>500.28993975210932</v>
      </c>
      <c r="F18" s="22">
        <f t="shared" si="2"/>
        <v>-1.0497261841294829</v>
      </c>
      <c r="G18" s="22">
        <f t="shared" si="1"/>
        <v>283.79953574214551</v>
      </c>
      <c r="H18" s="22">
        <f t="shared" si="1"/>
        <v>287.96802935516473</v>
      </c>
      <c r="I18" s="22">
        <f t="shared" si="3"/>
        <v>-1.4475543074533448</v>
      </c>
      <c r="J18" s="22">
        <f t="shared" si="4"/>
        <v>59.997183667420366</v>
      </c>
      <c r="K18" s="22">
        <f t="shared" si="5"/>
        <v>60.271240128424857</v>
      </c>
    </row>
    <row r="19" spans="3:13">
      <c r="C19" s="5" t="s">
        <v>13</v>
      </c>
      <c r="D19" s="22">
        <f t="shared" si="1"/>
        <v>226.41866594966507</v>
      </c>
      <c r="E19" s="22">
        <f t="shared" si="1"/>
        <v>253.72304735563441</v>
      </c>
      <c r="F19" s="22">
        <f t="shared" si="2"/>
        <v>-10.761490408751783</v>
      </c>
      <c r="G19" s="22">
        <f t="shared" si="1"/>
        <v>146.77441870939248</v>
      </c>
      <c r="H19" s="22">
        <f t="shared" si="1"/>
        <v>167.71463615347091</v>
      </c>
      <c r="I19" s="22">
        <f t="shared" si="3"/>
        <v>-12.485623153912826</v>
      </c>
      <c r="J19" s="22">
        <f t="shared" si="4"/>
        <v>27.441277250831192</v>
      </c>
      <c r="K19" s="22">
        <f t="shared" si="5"/>
        <v>30.566680435078002</v>
      </c>
    </row>
    <row r="20" spans="3:13">
      <c r="C20" s="5" t="s">
        <v>14</v>
      </c>
      <c r="D20" s="22">
        <f t="shared" si="1"/>
        <v>268.61959930830074</v>
      </c>
      <c r="E20" s="22">
        <f t="shared" si="1"/>
        <v>246.56689239647491</v>
      </c>
      <c r="F20" s="22">
        <f t="shared" si="2"/>
        <v>8.9439043082740852</v>
      </c>
      <c r="G20" s="22">
        <f t="shared" si="1"/>
        <v>137.02511703275306</v>
      </c>
      <c r="H20" s="22">
        <f t="shared" si="1"/>
        <v>120.25339320169385</v>
      </c>
      <c r="I20" s="22">
        <f t="shared" si="3"/>
        <v>13.946985930724622</v>
      </c>
      <c r="J20" s="22">
        <f t="shared" si="4"/>
        <v>32.555906416589181</v>
      </c>
      <c r="K20" s="22">
        <f t="shared" si="5"/>
        <v>29.704559693346852</v>
      </c>
    </row>
    <row r="21" spans="3:13">
      <c r="C21" s="2" t="s">
        <v>15</v>
      </c>
      <c r="D21" s="22">
        <f t="shared" si="1"/>
        <v>15.020567799855508</v>
      </c>
      <c r="E21" s="22">
        <f t="shared" si="1"/>
        <v>15.472754000421469</v>
      </c>
      <c r="F21" s="22">
        <f t="shared" si="2"/>
        <v>-2.9224674583053769</v>
      </c>
      <c r="G21" s="22">
        <f t="shared" si="1"/>
        <v>3.0212254859242589</v>
      </c>
      <c r="H21" s="22">
        <f t="shared" si="1"/>
        <v>4.0597179929856901</v>
      </c>
      <c r="I21" s="22">
        <f t="shared" si="3"/>
        <v>-25.580409990440714</v>
      </c>
      <c r="J21" s="22">
        <f t="shared" si="4"/>
        <v>1.8204486972481968</v>
      </c>
      <c r="K21" s="22">
        <f t="shared" si="5"/>
        <v>1.8640432231548121</v>
      </c>
    </row>
    <row r="22" spans="3:13">
      <c r="C22" s="2" t="s">
        <v>30</v>
      </c>
      <c r="D22" s="22">
        <f t="shared" si="1"/>
        <v>4.1734937606951519</v>
      </c>
      <c r="E22" s="22">
        <f t="shared" si="1"/>
        <v>4.1036286082656988</v>
      </c>
      <c r="F22" s="22">
        <f t="shared" si="2"/>
        <v>1.702521331699657</v>
      </c>
      <c r="G22" s="22">
        <f t="shared" si="1"/>
        <v>2.3789180068104687</v>
      </c>
      <c r="H22" s="22">
        <f t="shared" si="1"/>
        <v>4.1934480709199615</v>
      </c>
      <c r="I22" s="22">
        <f t="shared" si="3"/>
        <v>-43.270598166997686</v>
      </c>
      <c r="J22" s="22">
        <f t="shared" si="4"/>
        <v>0.50581518494287903</v>
      </c>
      <c r="K22" s="22">
        <f t="shared" si="5"/>
        <v>0.49437489262567774</v>
      </c>
    </row>
    <row r="23" spans="3:13">
      <c r="C23" s="2" t="s">
        <v>16</v>
      </c>
      <c r="D23" s="22">
        <f t="shared" si="1"/>
        <v>5.6895365562951143</v>
      </c>
      <c r="E23" s="22">
        <f t="shared" si="1"/>
        <v>5.092758188313887</v>
      </c>
      <c r="F23" s="22">
        <f t="shared" si="2"/>
        <v>11.718176004323681</v>
      </c>
      <c r="G23" s="22">
        <f t="shared" si="1"/>
        <v>1.4616951183156399</v>
      </c>
      <c r="H23" s="22">
        <f t="shared" si="1"/>
        <v>1.4000379281070396</v>
      </c>
      <c r="I23" s="22">
        <f t="shared" si="3"/>
        <v>4.403965704840985</v>
      </c>
      <c r="J23" s="22">
        <f t="shared" si="4"/>
        <v>0.68955511867887365</v>
      </c>
      <c r="K23" s="22">
        <f t="shared" si="5"/>
        <v>0.61353792529979423</v>
      </c>
    </row>
    <row r="24" spans="3:13">
      <c r="C24" s="3" t="s">
        <v>17</v>
      </c>
      <c r="D24" s="22">
        <f t="shared" si="1"/>
        <v>23.883592748113998</v>
      </c>
      <c r="E24" s="22">
        <f t="shared" si="1"/>
        <v>25.070745414583886</v>
      </c>
      <c r="F24" s="22">
        <f t="shared" si="2"/>
        <v>-4.7352108875841878</v>
      </c>
      <c r="G24" s="22">
        <f t="shared" si="1"/>
        <v>7.0834318430661041</v>
      </c>
      <c r="H24" s="22">
        <f t="shared" si="1"/>
        <v>13.461306781002346</v>
      </c>
      <c r="I24" s="22">
        <f t="shared" si="3"/>
        <v>-47.379314963218874</v>
      </c>
      <c r="J24" s="22">
        <f t="shared" ref="J24" si="6">D24*100/$D$7</f>
        <v>2.894621287507444</v>
      </c>
      <c r="K24" s="22">
        <f t="shared" ref="K24" si="7">E24*100/$E$7</f>
        <v>3.0203384018269595</v>
      </c>
    </row>
    <row r="25" spans="3:13">
      <c r="C25" s="6"/>
    </row>
    <row r="26" spans="3:13">
      <c r="C26" s="7" t="s">
        <v>18</v>
      </c>
      <c r="E26" s="7" t="s">
        <v>20</v>
      </c>
    </row>
    <row r="27" spans="3:13">
      <c r="C27" s="8" t="s">
        <v>19</v>
      </c>
      <c r="E27" s="9" t="s">
        <v>21</v>
      </c>
    </row>
    <row r="28" spans="3:13">
      <c r="J28" s="1"/>
      <c r="K28" s="1"/>
      <c r="L28" s="1"/>
      <c r="M28" s="1"/>
    </row>
    <row r="29" spans="3:13">
      <c r="C29" s="10" t="s">
        <v>22</v>
      </c>
      <c r="D29" s="17" t="s">
        <v>28</v>
      </c>
      <c r="E29" s="17"/>
      <c r="F29" s="17"/>
      <c r="G29" s="17"/>
      <c r="H29" s="17"/>
      <c r="I29" s="17"/>
      <c r="J29" s="17"/>
      <c r="K29" s="17"/>
    </row>
    <row r="30" spans="3:13">
      <c r="C30" s="11" t="s">
        <v>0</v>
      </c>
      <c r="D30" s="12" t="s">
        <v>23</v>
      </c>
      <c r="E30" s="12"/>
      <c r="F30" s="12"/>
      <c r="G30" s="13" t="s">
        <v>24</v>
      </c>
      <c r="H30" s="13"/>
      <c r="I30" s="13"/>
      <c r="J30" s="14" t="s">
        <v>25</v>
      </c>
      <c r="K30" s="14"/>
    </row>
    <row r="31" spans="3:13">
      <c r="C31" s="11"/>
      <c r="D31" s="15">
        <v>2011</v>
      </c>
      <c r="E31" s="15">
        <v>2010</v>
      </c>
      <c r="F31" s="15" t="s">
        <v>26</v>
      </c>
      <c r="G31" s="15">
        <v>2011</v>
      </c>
      <c r="H31" s="15">
        <v>2010</v>
      </c>
      <c r="I31" s="15" t="s">
        <v>26</v>
      </c>
      <c r="J31" s="15">
        <v>2011</v>
      </c>
      <c r="K31" s="15">
        <v>2010</v>
      </c>
    </row>
    <row r="32" spans="3:13">
      <c r="C32" s="11"/>
      <c r="D32" s="16" t="s">
        <v>29</v>
      </c>
      <c r="E32" s="16" t="s">
        <v>29</v>
      </c>
      <c r="F32" s="16" t="s">
        <v>27</v>
      </c>
      <c r="G32" s="16" t="s">
        <v>29</v>
      </c>
      <c r="H32" s="16" t="s">
        <v>29</v>
      </c>
      <c r="I32" s="16" t="s">
        <v>27</v>
      </c>
      <c r="J32" s="16" t="s">
        <v>27</v>
      </c>
      <c r="K32" s="16" t="s">
        <v>27</v>
      </c>
    </row>
    <row r="33" spans="3:11">
      <c r="C33" s="19" t="s">
        <v>1</v>
      </c>
      <c r="D33" s="20">
        <v>1613.7602319910966</v>
      </c>
      <c r="E33" s="20">
        <v>1623.4643103085921</v>
      </c>
      <c r="F33" s="20">
        <v>-0.59773893739931339</v>
      </c>
      <c r="G33" s="20">
        <v>733.88417235256532</v>
      </c>
      <c r="H33" s="20">
        <v>779.14365704655847</v>
      </c>
      <c r="I33" s="20">
        <v>-5.8088754602142103</v>
      </c>
      <c r="J33" s="20">
        <v>100</v>
      </c>
      <c r="K33" s="20">
        <v>100</v>
      </c>
    </row>
    <row r="34" spans="3:11">
      <c r="C34" s="19" t="s">
        <v>2</v>
      </c>
      <c r="D34" s="20">
        <v>251.70409400477891</v>
      </c>
      <c r="E34" s="20">
        <v>248.67755278993999</v>
      </c>
      <c r="F34" s="20">
        <v>1.2170544469670972</v>
      </c>
      <c r="G34" s="20">
        <v>100.59664877</v>
      </c>
      <c r="H34" s="20">
        <v>101.10167485016395</v>
      </c>
      <c r="I34" s="20">
        <v>-0.49952296132821061</v>
      </c>
      <c r="J34" s="20">
        <v>15.597366263897847</v>
      </c>
      <c r="K34" s="20">
        <v>15.317709863462952</v>
      </c>
    </row>
    <row r="35" spans="3:11">
      <c r="C35" s="2" t="s">
        <v>3</v>
      </c>
      <c r="D35" s="18">
        <v>187.78484318045003</v>
      </c>
      <c r="E35" s="18">
        <v>191.2132652029369</v>
      </c>
      <c r="F35" s="18">
        <v>-1.7929833575344389</v>
      </c>
      <c r="G35" s="18">
        <v>77.421480248451999</v>
      </c>
      <c r="H35" s="18">
        <v>76.425344524730846</v>
      </c>
      <c r="I35" s="18">
        <v>1.3034101840375882</v>
      </c>
      <c r="J35" s="18">
        <v>11.636477306715914</v>
      </c>
      <c r="K35" s="18">
        <v>11.778100940610798</v>
      </c>
    </row>
    <row r="36" spans="3:11">
      <c r="C36" s="2" t="s">
        <v>4</v>
      </c>
      <c r="D36" s="18">
        <v>19.6428166302634</v>
      </c>
      <c r="E36" s="18">
        <v>12.671884179726502</v>
      </c>
      <c r="F36" s="18">
        <v>55.011017711869215</v>
      </c>
      <c r="G36" s="18">
        <v>9.2352453499999978</v>
      </c>
      <c r="H36" s="18">
        <v>9.973912221778237</v>
      </c>
      <c r="I36" s="18">
        <v>-7.4059892984153777</v>
      </c>
      <c r="J36" s="18">
        <v>1.2172078751765754</v>
      </c>
      <c r="K36" s="18">
        <v>0.78054590416698477</v>
      </c>
    </row>
    <row r="37" spans="3:11">
      <c r="C37" s="3" t="s">
        <v>5</v>
      </c>
      <c r="D37" s="18">
        <v>44.276434194065487</v>
      </c>
      <c r="E37" s="18">
        <v>44.792402407276647</v>
      </c>
      <c r="F37" s="18">
        <v>-1.1519101130582357</v>
      </c>
      <c r="G37" s="18">
        <v>13.939923171548013</v>
      </c>
      <c r="H37" s="18">
        <v>14.702417953654868</v>
      </c>
      <c r="I37" s="18">
        <v>-5.1861862756887973</v>
      </c>
      <c r="J37" s="18">
        <v>2.7436810820053577</v>
      </c>
      <c r="K37" s="18">
        <v>2.7590629570884992</v>
      </c>
    </row>
    <row r="38" spans="3:11">
      <c r="C38" s="19" t="s">
        <v>6</v>
      </c>
      <c r="D38" s="20">
        <v>1362.0561379863177</v>
      </c>
      <c r="E38" s="20">
        <v>1374.7867575186522</v>
      </c>
      <c r="F38" s="20">
        <v>-0.92600684889575291</v>
      </c>
      <c r="G38" s="20">
        <v>633.28752358256531</v>
      </c>
      <c r="H38" s="20">
        <v>678.04198219639454</v>
      </c>
      <c r="I38" s="20">
        <v>-6.6005438879839318</v>
      </c>
      <c r="J38" s="20">
        <v>84.402633736102146</v>
      </c>
      <c r="K38" s="20">
        <v>84.682290136537063</v>
      </c>
    </row>
    <row r="39" spans="3:11">
      <c r="C39" s="2" t="s">
        <v>7</v>
      </c>
      <c r="D39" s="18">
        <v>24.767217754513201</v>
      </c>
      <c r="E39" s="18">
        <v>23.94580574124371</v>
      </c>
      <c r="F39" s="18">
        <v>3.4302959864687637</v>
      </c>
      <c r="G39" s="18">
        <v>4.9547185208644144</v>
      </c>
      <c r="H39" s="18">
        <v>4.5499081947250239</v>
      </c>
      <c r="I39" s="18">
        <v>8.8971097616587258</v>
      </c>
      <c r="J39" s="18">
        <v>1.5347520197566651</v>
      </c>
      <c r="K39" s="18">
        <v>1.4749819622885356</v>
      </c>
    </row>
    <row r="40" spans="3:11">
      <c r="C40" s="2" t="s">
        <v>8</v>
      </c>
      <c r="D40" s="18">
        <v>15.116330759913312</v>
      </c>
      <c r="E40" s="18">
        <v>13.666334611000019</v>
      </c>
      <c r="F40" s="18">
        <v>10.609985707112656</v>
      </c>
      <c r="G40" s="18">
        <v>2.8048610046469395</v>
      </c>
      <c r="H40" s="18">
        <v>7.3036695296516889</v>
      </c>
      <c r="I40" s="18">
        <v>-61.596550976743018</v>
      </c>
      <c r="J40" s="18">
        <v>0.9367147894865655</v>
      </c>
      <c r="K40" s="18">
        <v>0.84180074204417155</v>
      </c>
    </row>
    <row r="41" spans="3:11">
      <c r="C41" s="4" t="s">
        <v>9</v>
      </c>
      <c r="D41" s="18">
        <v>258.5815642229893</v>
      </c>
      <c r="E41" s="18">
        <v>261.40978265183651</v>
      </c>
      <c r="F41" s="18">
        <v>-1.0819099423735139</v>
      </c>
      <c r="G41" s="18">
        <v>43.189719754218764</v>
      </c>
      <c r="H41" s="18">
        <v>57.763840013120038</v>
      </c>
      <c r="I41" s="18">
        <v>-25.230525282929619</v>
      </c>
      <c r="J41" s="18">
        <v>16.02354297106114</v>
      </c>
      <c r="K41" s="18">
        <v>16.101972860872259</v>
      </c>
    </row>
    <row r="42" spans="3:11">
      <c r="C42" s="5" t="s">
        <v>10</v>
      </c>
      <c r="D42" s="18">
        <v>202.25455543032658</v>
      </c>
      <c r="E42" s="18">
        <v>202.53013768719916</v>
      </c>
      <c r="F42" s="18">
        <v>-0.13606975239319752</v>
      </c>
      <c r="G42" s="18">
        <v>30.725717893010753</v>
      </c>
      <c r="H42" s="18">
        <v>39.10088143210465</v>
      </c>
      <c r="I42" s="18">
        <v>-21.419372741345114</v>
      </c>
      <c r="J42" s="18">
        <v>12.533123039026684</v>
      </c>
      <c r="K42" s="18">
        <v>12.475182632669132</v>
      </c>
    </row>
    <row r="43" spans="3:11">
      <c r="C43" s="5" t="s">
        <v>11</v>
      </c>
      <c r="D43" s="18">
        <v>56.327008792662745</v>
      </c>
      <c r="E43" s="18">
        <v>58.879644964637336</v>
      </c>
      <c r="F43" s="18">
        <v>-4.3353457268767244</v>
      </c>
      <c r="G43" s="18">
        <v>12.464001861208009</v>
      </c>
      <c r="H43" s="18">
        <v>18.662958581015388</v>
      </c>
      <c r="I43" s="18">
        <v>-33.215294846730103</v>
      </c>
      <c r="J43" s="18">
        <v>3.4904199320344582</v>
      </c>
      <c r="K43" s="18">
        <v>3.6267902282031286</v>
      </c>
    </row>
    <row r="44" spans="3:11">
      <c r="C44" s="4" t="s">
        <v>12</v>
      </c>
      <c r="D44" s="18">
        <v>968.2106903394872</v>
      </c>
      <c r="E44" s="18">
        <v>978.48207286536797</v>
      </c>
      <c r="F44" s="18">
        <v>-1.0497261841294971</v>
      </c>
      <c r="G44" s="18">
        <v>555.06364599056042</v>
      </c>
      <c r="H44" s="18">
        <v>563.21651085371184</v>
      </c>
      <c r="I44" s="18">
        <v>-1.447554307453359</v>
      </c>
      <c r="J44" s="18">
        <v>59.997183667420366</v>
      </c>
      <c r="K44" s="18">
        <v>60.271240128424857</v>
      </c>
    </row>
    <row r="45" spans="3:11">
      <c r="C45" s="5" t="s">
        <v>13</v>
      </c>
      <c r="D45" s="18">
        <v>442.83641942433343</v>
      </c>
      <c r="E45" s="18">
        <v>496.23914770957043</v>
      </c>
      <c r="F45" s="18">
        <v>-10.761490408751783</v>
      </c>
      <c r="G45" s="18">
        <v>287.06581134439108</v>
      </c>
      <c r="H45" s="18">
        <v>328.02131682804298</v>
      </c>
      <c r="I45" s="18">
        <v>-12.48562315391284</v>
      </c>
      <c r="J45" s="18">
        <v>27.441277250831192</v>
      </c>
      <c r="K45" s="18">
        <v>30.566680435078002</v>
      </c>
    </row>
    <row r="46" spans="3:11">
      <c r="C46" s="5" t="s">
        <v>14</v>
      </c>
      <c r="D46" s="18">
        <v>525.37427091515383</v>
      </c>
      <c r="E46" s="18">
        <v>482.24292515579754</v>
      </c>
      <c r="F46" s="18">
        <v>8.943904308274071</v>
      </c>
      <c r="G46" s="18">
        <v>267.99783464616939</v>
      </c>
      <c r="H46" s="18">
        <v>235.19519402566888</v>
      </c>
      <c r="I46" s="18">
        <v>13.946985930724622</v>
      </c>
      <c r="J46" s="18">
        <v>32.555906416589181</v>
      </c>
      <c r="K46" s="18">
        <v>29.704559693346855</v>
      </c>
    </row>
    <row r="47" spans="3:11">
      <c r="C47" s="2" t="s">
        <v>15</v>
      </c>
      <c r="D47" s="18">
        <v>29.377677119991397</v>
      </c>
      <c r="E47" s="18">
        <v>30.262076456644323</v>
      </c>
      <c r="F47" s="18">
        <v>-2.9224674583053911</v>
      </c>
      <c r="G47" s="18">
        <v>5.9090034421352433</v>
      </c>
      <c r="H47" s="18">
        <v>7.9401182422212013</v>
      </c>
      <c r="I47" s="18">
        <v>-25.580409990440714</v>
      </c>
      <c r="J47" s="18">
        <v>1.8204486972481968</v>
      </c>
      <c r="K47" s="18">
        <v>1.8640432231548123</v>
      </c>
    </row>
    <row r="48" spans="3:11">
      <c r="C48" s="2" t="s">
        <v>30</v>
      </c>
      <c r="D48" s="18">
        <v>8.1626443019803983</v>
      </c>
      <c r="E48" s="18">
        <v>8.0259999409043008</v>
      </c>
      <c r="F48" s="18">
        <v>1.702521331699657</v>
      </c>
      <c r="G48" s="18">
        <v>4.6527592052601188</v>
      </c>
      <c r="H48" s="18">
        <v>8.2016715405473875</v>
      </c>
      <c r="I48" s="18">
        <v>-43.270598166997686</v>
      </c>
      <c r="J48" s="18">
        <v>0.50581518494287903</v>
      </c>
      <c r="K48" s="18">
        <v>0.49437489262567769</v>
      </c>
    </row>
    <row r="49" spans="3:11">
      <c r="C49" s="2" t="s">
        <v>16</v>
      </c>
      <c r="D49" s="18">
        <v>11.127766282898673</v>
      </c>
      <c r="E49" s="18">
        <v>9.9605692474499499</v>
      </c>
      <c r="F49" s="18">
        <v>11.718176004323666</v>
      </c>
      <c r="G49" s="18">
        <v>2.858827163255278</v>
      </c>
      <c r="H49" s="18">
        <v>2.7382361809295914</v>
      </c>
      <c r="I49" s="18">
        <v>4.4039657048409708</v>
      </c>
      <c r="J49" s="18">
        <v>0.68955511867887354</v>
      </c>
      <c r="K49" s="18">
        <v>0.61353792529979423</v>
      </c>
    </row>
    <row r="50" spans="3:11">
      <c r="C50" s="3" t="s">
        <v>17</v>
      </c>
      <c r="D50" s="18">
        <v>46.7122472045438</v>
      </c>
      <c r="E50" s="18">
        <v>49.0341160042056</v>
      </c>
      <c r="F50" s="18">
        <v>-4.7352108875841736</v>
      </c>
      <c r="G50" s="18">
        <v>13.853988501623977</v>
      </c>
      <c r="H50" s="18">
        <v>26.328027641487818</v>
      </c>
      <c r="I50" s="18">
        <v>-47.379314963218874</v>
      </c>
      <c r="J50" s="18">
        <v>2.8946212875074444</v>
      </c>
      <c r="K50" s="18">
        <v>3.0203384018269595</v>
      </c>
    </row>
    <row r="51" spans="3:11">
      <c r="C51" s="6"/>
    </row>
    <row r="52" spans="3:11">
      <c r="C52" s="7"/>
      <c r="E52" s="7"/>
    </row>
    <row r="53" spans="3:11">
      <c r="C53" s="8"/>
      <c r="E53" s="9"/>
    </row>
    <row r="54" spans="3:11">
      <c r="C54" s="8"/>
      <c r="E54" s="9"/>
    </row>
  </sheetData>
  <mergeCells count="10">
    <mergeCell ref="C30:C32"/>
    <mergeCell ref="D30:F30"/>
    <mergeCell ref="G30:I30"/>
    <mergeCell ref="J30:K30"/>
    <mergeCell ref="D29:K29"/>
    <mergeCell ref="D3:K3"/>
    <mergeCell ref="C4:C6"/>
    <mergeCell ref="D4:F4"/>
    <mergeCell ref="G4:I4"/>
    <mergeCell ref="J4:K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2012-05-01T11:47:49Z</dcterms:created>
  <dcterms:modified xsi:type="dcterms:W3CDTF">2012-05-01T12:13:31Z</dcterms:modified>
</cp:coreProperties>
</file>