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D28"/>
  <c r="E28"/>
  <c r="G28"/>
  <c r="I28" s="1"/>
  <c r="H28"/>
  <c r="D29"/>
  <c r="F29" s="1"/>
  <c r="E29"/>
  <c r="G29"/>
  <c r="H29"/>
  <c r="D30"/>
  <c r="F30" s="1"/>
  <c r="E30"/>
  <c r="G30"/>
  <c r="H30"/>
  <c r="I30"/>
  <c r="J59"/>
  <c r="K59"/>
  <c r="D8"/>
  <c r="E8"/>
  <c r="F8" s="1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D15"/>
  <c r="E15"/>
  <c r="G15"/>
  <c r="H15"/>
  <c r="D16"/>
  <c r="E16"/>
  <c r="G16"/>
  <c r="H16"/>
  <c r="D17"/>
  <c r="F17" s="1"/>
  <c r="E17"/>
  <c r="G17"/>
  <c r="H17"/>
  <c r="D18"/>
  <c r="F18" s="1"/>
  <c r="E18"/>
  <c r="G18"/>
  <c r="H18"/>
  <c r="D19"/>
  <c r="F19" s="1"/>
  <c r="E19"/>
  <c r="G19"/>
  <c r="H19"/>
  <c r="D20"/>
  <c r="F20" s="1"/>
  <c r="E20"/>
  <c r="G20"/>
  <c r="H20"/>
  <c r="D21"/>
  <c r="F21" s="1"/>
  <c r="E21"/>
  <c r="G21"/>
  <c r="H21"/>
  <c r="D22"/>
  <c r="F22" s="1"/>
  <c r="E22"/>
  <c r="G22"/>
  <c r="I22" s="1"/>
  <c r="H22"/>
  <c r="D23"/>
  <c r="E23"/>
  <c r="G23"/>
  <c r="I23" s="1"/>
  <c r="H23"/>
  <c r="D24"/>
  <c r="E24"/>
  <c r="G24"/>
  <c r="I24" s="1"/>
  <c r="H24"/>
  <c r="D25"/>
  <c r="E25"/>
  <c r="G25"/>
  <c r="I25" s="1"/>
  <c r="H25"/>
  <c r="D26"/>
  <c r="F26" s="1"/>
  <c r="E26"/>
  <c r="G26"/>
  <c r="H26"/>
  <c r="D27"/>
  <c r="E27"/>
  <c r="G27"/>
  <c r="I27" s="1"/>
  <c r="H27"/>
  <c r="D7"/>
  <c r="J8" s="1"/>
  <c r="J41"/>
  <c r="K41"/>
  <c r="J42"/>
  <c r="K42"/>
  <c r="J43"/>
  <c r="K43"/>
  <c r="J44"/>
  <c r="K44"/>
  <c r="J47"/>
  <c r="K47"/>
  <c r="J48"/>
  <c r="K48"/>
  <c r="J49"/>
  <c r="K49"/>
  <c r="J55"/>
  <c r="K55"/>
  <c r="J56"/>
  <c r="K56"/>
  <c r="J57"/>
  <c r="K57"/>
  <c r="J58"/>
  <c r="K58"/>
  <c r="J60"/>
  <c r="K60"/>
  <c r="J61"/>
  <c r="K61"/>
  <c r="J39"/>
  <c r="K39"/>
  <c r="J40"/>
  <c r="K40"/>
  <c r="J45"/>
  <c r="K45"/>
  <c r="J46"/>
  <c r="K46"/>
  <c r="J51"/>
  <c r="K51"/>
  <c r="J52"/>
  <c r="K52"/>
  <c r="J54"/>
  <c r="K54"/>
  <c r="K38"/>
  <c r="J38"/>
  <c r="K50"/>
  <c r="J50"/>
  <c r="K53"/>
  <c r="J53"/>
  <c r="E7"/>
  <c r="K7" s="1"/>
  <c r="G7"/>
  <c r="H7"/>
  <c r="F16" l="1"/>
  <c r="F28"/>
  <c r="I29"/>
  <c r="F14"/>
  <c r="I13"/>
  <c r="I12"/>
  <c r="I11"/>
  <c r="K30"/>
  <c r="K28"/>
  <c r="K29"/>
  <c r="J30"/>
  <c r="J29"/>
  <c r="J28"/>
  <c r="I20"/>
  <c r="I16"/>
  <c r="I14"/>
  <c r="I26"/>
  <c r="F25"/>
  <c r="F24"/>
  <c r="F23"/>
  <c r="I17"/>
  <c r="I15"/>
  <c r="I10"/>
  <c r="F27"/>
  <c r="I21"/>
  <c r="I19"/>
  <c r="I18"/>
  <c r="F13"/>
  <c r="F12"/>
  <c r="F11"/>
  <c r="F15"/>
  <c r="F10"/>
  <c r="F9"/>
  <c r="J7"/>
  <c r="I9"/>
  <c r="I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I7"/>
  <c r="F7"/>
</calcChain>
</file>

<file path=xl/sharedStrings.xml><?xml version="1.0" encoding="utf-8"?>
<sst xmlns="http://schemas.openxmlformats.org/spreadsheetml/2006/main" count="95" uniqueCount="49">
  <si>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</si>
  <si>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</si>
  <si>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</si>
  <si>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</si>
  <si>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</si>
  <si>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</si>
  <si>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</si>
  <si>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</si>
  <si>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</si>
  <si>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</si>
  <si>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</si>
  <si>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</si>
  <si>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</si>
  <si>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</si>
  <si>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</si>
  <si>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</si>
  <si>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</si>
  <si>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</si>
  <si>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</si>
  <si>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</si>
  <si>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</si>
  <si>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</si>
  <si>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</si>
  <si>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</si>
  <si>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</si>
  <si>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</si>
  <si>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</si>
  <si>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</si>
  <si>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</si>
  <si>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</si>
  <si>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</si>
  <si>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</si>
  <si>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Life insurance and annuities</t>
  </si>
  <si>
    <t>life insurance</t>
  </si>
  <si>
    <t>endowment assurance</t>
  </si>
  <si>
    <t xml:space="preserve">term assurance </t>
  </si>
  <si>
    <t>pension insurance or annuities</t>
  </si>
  <si>
    <t>Marriage and birth insurance</t>
  </si>
  <si>
    <t>Unit linked life insurance</t>
  </si>
  <si>
    <t>Permanent health insurance</t>
  </si>
  <si>
    <t>Capital redemption</t>
  </si>
  <si>
    <t>Supplementary insurance</t>
  </si>
  <si>
    <t>Accident insurance</t>
  </si>
  <si>
    <t>Sickness</t>
  </si>
  <si>
    <t>Railway, aircraft and ships</t>
  </si>
  <si>
    <t>Carriers' liability (air and sea)</t>
  </si>
  <si>
    <t>Marriage and birth</t>
  </si>
  <si>
    <t>Financial loss</t>
  </si>
  <si>
    <t>Market porfolio at December 31st,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</si>
</sst>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л_в_-;\-* #,##0\ _л_в_-;_-* &quot;-&quot;??\ _л_в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14" fillId="0" borderId="0" applyFill="0">
      <alignment horizontal="center" vertical="center" wrapText="1"/>
    </xf>
  </cellStyleXfs>
  <cellXfs count="4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1" xfId="1" applyFont="1" applyFill="1" applyBorder="1"/>
    <xf numFmtId="165" fontId="3" fillId="0" borderId="0" xfId="1" applyFont="1"/>
    <xf numFmtId="165" fontId="2" fillId="0" borderId="1" xfId="1" applyFont="1" applyFill="1" applyBorder="1"/>
    <xf numFmtId="165" fontId="2" fillId="6" borderId="1" xfId="1" applyFont="1" applyFill="1" applyBorder="1"/>
    <xf numFmtId="0" fontId="4" fillId="0" borderId="0" xfId="0" applyFont="1"/>
    <xf numFmtId="165" fontId="9" fillId="0" borderId="1" xfId="1" applyFont="1" applyFill="1" applyBorder="1"/>
    <xf numFmtId="0" fontId="10" fillId="0" borderId="1" xfId="0" applyFont="1" applyBorder="1"/>
    <xf numFmtId="165" fontId="10" fillId="0" borderId="1" xfId="1" applyFont="1" applyFill="1" applyBorder="1"/>
    <xf numFmtId="0" fontId="10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0" fontId="11" fillId="7" borderId="1" xfId="0" applyFont="1" applyFill="1" applyBorder="1" applyAlignment="1" applyProtection="1">
      <alignment horizontal="left" vertical="center" wrapText="1"/>
    </xf>
    <xf numFmtId="0" fontId="12" fillId="7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3" fillId="7" borderId="3" xfId="0" applyFont="1" applyFill="1" applyBorder="1" applyAlignment="1" applyProtection="1"/>
    <xf numFmtId="3" fontId="12" fillId="0" borderId="1" xfId="3" applyNumberFormat="1" applyFont="1" applyFill="1" applyBorder="1" applyAlignment="1" applyProtection="1">
      <alignment horizontal="right" vertical="center" wrapText="1"/>
    </xf>
    <xf numFmtId="3" fontId="11" fillId="0" borderId="1" xfId="3" applyNumberFormat="1" applyFont="1" applyFill="1" applyBorder="1" applyAlignment="1" applyProtection="1">
      <alignment horizontal="right" vertical="center" wrapText="1"/>
    </xf>
    <xf numFmtId="165" fontId="15" fillId="0" borderId="1" xfId="1" applyFont="1" applyFill="1" applyBorder="1"/>
    <xf numFmtId="0" fontId="9" fillId="0" borderId="0" xfId="0" applyFont="1" applyFill="1"/>
    <xf numFmtId="0" fontId="1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4">
    <cellStyle name="Comma" xfId="1" builtinId="3"/>
    <cellStyle name="Normal" xfId="0" builtinId="0"/>
    <cellStyle name="Normal_ontablo" xfId="2"/>
    <cellStyle name="Normal_Spravki_NonLIfe199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68"/>
  <sheetViews>
    <sheetView tabSelected="1" zoomScaleNormal="100" workbookViewId="0">
      <selection activeCell="M42" sqref="M42"/>
    </sheetView>
  </sheetViews>
  <sheetFormatPr defaultRowHeight="12.75"/>
  <cols>
    <col min="1" max="2" width="9.140625" style="4"/>
    <col min="3" max="3" width="27.85546875" style="4" customWidth="1"/>
    <col min="4" max="11" width="12.7109375" style="4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>
      <c r="C3" s="10" t="s">
        <v>48</v>
      </c>
      <c r="D3" s="22"/>
      <c r="E3" s="22"/>
      <c r="F3" s="22"/>
      <c r="G3" s="22"/>
      <c r="H3" s="22"/>
      <c r="I3" s="22"/>
      <c r="J3" s="22"/>
      <c r="K3" s="22"/>
    </row>
    <row r="4" spans="3:12">
      <c r="C4" s="38" t="s">
        <v>0</v>
      </c>
      <c r="D4" s="39" t="s">
        <v>22</v>
      </c>
      <c r="E4" s="39"/>
      <c r="F4" s="39"/>
      <c r="G4" s="40" t="s">
        <v>23</v>
      </c>
      <c r="H4" s="40"/>
      <c r="I4" s="40"/>
      <c r="J4" s="41" t="s">
        <v>24</v>
      </c>
      <c r="K4" s="41"/>
    </row>
    <row r="5" spans="3:12">
      <c r="C5" s="38"/>
      <c r="D5" s="11">
        <v>2016</v>
      </c>
      <c r="E5" s="11">
        <v>2015</v>
      </c>
      <c r="F5" s="11" t="s">
        <v>25</v>
      </c>
      <c r="G5" s="11">
        <v>2016</v>
      </c>
      <c r="H5" s="11">
        <v>2015</v>
      </c>
      <c r="I5" s="11" t="s">
        <v>25</v>
      </c>
      <c r="J5" s="11">
        <v>2016</v>
      </c>
      <c r="K5" s="11">
        <v>2015</v>
      </c>
    </row>
    <row r="6" spans="3:12">
      <c r="C6" s="38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>
      <c r="C7" s="9" t="s">
        <v>1</v>
      </c>
      <c r="D7" s="15">
        <f>D38/1.95583</f>
        <v>1048.4865840718467</v>
      </c>
      <c r="E7" s="15">
        <f t="shared" ref="E7:H7" si="0">E38/1.95583</f>
        <v>1004.3404365705811</v>
      </c>
      <c r="F7" s="15">
        <f>D7*100/E7-100</f>
        <v>4.3955362040392316</v>
      </c>
      <c r="G7" s="15">
        <f t="shared" si="0"/>
        <v>526.21837681724651</v>
      </c>
      <c r="H7" s="15">
        <f t="shared" si="0"/>
        <v>525.27120420294148</v>
      </c>
      <c r="I7" s="15">
        <f>G7*100/H7-100</f>
        <v>0.18032068134066037</v>
      </c>
      <c r="J7" s="15">
        <f>D7*100/$D$7</f>
        <v>100</v>
      </c>
      <c r="K7" s="15">
        <f>E7*100/$E$7</f>
        <v>100</v>
      </c>
    </row>
    <row r="8" spans="3:12" s="10" customFormat="1">
      <c r="C8" s="9" t="s">
        <v>2</v>
      </c>
      <c r="D8" s="15">
        <f t="shared" ref="D8:E8" si="1">D39/1.95583</f>
        <v>219.03276829666279</v>
      </c>
      <c r="E8" s="15">
        <f t="shared" si="1"/>
        <v>200.05224124511611</v>
      </c>
      <c r="F8" s="15">
        <f t="shared" ref="F8:F27" si="2">D8*100/E8-100</f>
        <v>9.4877852571971886</v>
      </c>
      <c r="G8" s="15">
        <f t="shared" ref="G8:H8" si="3">G39/1.95583</f>
        <v>88.330663958206515</v>
      </c>
      <c r="H8" s="15">
        <f t="shared" si="3"/>
        <v>79.073868395744356</v>
      </c>
      <c r="I8" s="15">
        <f t="shared" ref="I8:I27" si="4">G8*100/H8-100</f>
        <v>11.706516641040352</v>
      </c>
      <c r="J8" s="15">
        <f t="shared" ref="J8:J27" si="5">D8*100/$D$7</f>
        <v>20.890373956530642</v>
      </c>
      <c r="K8" s="15">
        <f t="shared" ref="K8:K27" si="6">E8*100/$E$7</f>
        <v>19.918767975549613</v>
      </c>
    </row>
    <row r="9" spans="3:12">
      <c r="C9" s="1" t="s">
        <v>3</v>
      </c>
      <c r="D9" s="17">
        <f t="shared" ref="D9:E9" si="7">D40/1.95583</f>
        <v>146.36146993212043</v>
      </c>
      <c r="E9" s="17">
        <f t="shared" si="7"/>
        <v>144.59850697996484</v>
      </c>
      <c r="F9" s="17">
        <f t="shared" si="2"/>
        <v>1.2192124171792926</v>
      </c>
      <c r="G9" s="17">
        <f t="shared" ref="G9:H9" si="8">G40/1.95583</f>
        <v>65.401650937041936</v>
      </c>
      <c r="H9" s="17">
        <f t="shared" si="8"/>
        <v>59.185057472982514</v>
      </c>
      <c r="I9" s="17">
        <f t="shared" si="4"/>
        <v>10.503653674573584</v>
      </c>
      <c r="J9" s="17">
        <f t="shared" si="5"/>
        <v>13.959307840041102</v>
      </c>
      <c r="K9" s="17">
        <f t="shared" si="6"/>
        <v>14.397359870693908</v>
      </c>
      <c r="L9" s="36"/>
    </row>
    <row r="10" spans="3:12">
      <c r="C10" s="1" t="s">
        <v>4</v>
      </c>
      <c r="D10" s="17">
        <f t="shared" ref="D10:E10" si="9">D41/1.95583</f>
        <v>29.827361786774464</v>
      </c>
      <c r="E10" s="17">
        <f t="shared" si="9"/>
        <v>13.806263458687981</v>
      </c>
      <c r="F10" s="17">
        <f t="shared" si="2"/>
        <v>116.04224688327784</v>
      </c>
      <c r="G10" s="17">
        <f t="shared" ref="G10:H10" si="10">G41/1.95583</f>
        <v>11.078933575343461</v>
      </c>
      <c r="H10" s="17">
        <f t="shared" si="10"/>
        <v>7.3215753915105628</v>
      </c>
      <c r="I10" s="17">
        <f t="shared" si="4"/>
        <v>51.318985094240645</v>
      </c>
      <c r="J10" s="17">
        <f t="shared" si="5"/>
        <v>2.8448014728942463</v>
      </c>
      <c r="K10" s="17">
        <f t="shared" si="6"/>
        <v>1.3746597225369936</v>
      </c>
      <c r="L10" s="36"/>
    </row>
    <row r="11" spans="3:12">
      <c r="C11" s="1" t="s">
        <v>46</v>
      </c>
      <c r="D11" s="17">
        <f t="shared" ref="D11:E11" si="11">D42/1.95583</f>
        <v>5.3017203199505065</v>
      </c>
      <c r="E11" s="17">
        <f t="shared" si="11"/>
        <v>5.3818643436114071</v>
      </c>
      <c r="F11" s="17">
        <f t="shared" si="2"/>
        <v>-1.4891498288327512</v>
      </c>
      <c r="G11" s="17">
        <f t="shared" ref="G11:H11" si="12">G42/1.95583</f>
        <v>1.8588327211520435</v>
      </c>
      <c r="H11" s="17">
        <f t="shared" si="12"/>
        <v>1.8685976644301396</v>
      </c>
      <c r="I11" s="17">
        <f t="shared" si="4"/>
        <v>-0.52258137018887396</v>
      </c>
      <c r="J11" s="17">
        <f t="shared" si="5"/>
        <v>0.50565456921356378</v>
      </c>
      <c r="K11" s="17">
        <f t="shared" si="6"/>
        <v>0.53586056556562744</v>
      </c>
      <c r="L11" s="36"/>
    </row>
    <row r="12" spans="3:12" s="16" customFormat="1">
      <c r="C12" s="1" t="s">
        <v>41</v>
      </c>
      <c r="D12" s="17">
        <f t="shared" ref="D12:E12" si="13">D43/1.95583</f>
        <v>9.3585696985561224</v>
      </c>
      <c r="E12" s="17">
        <f t="shared" si="13"/>
        <v>9.631259960764293</v>
      </c>
      <c r="F12" s="17">
        <f t="shared" si="2"/>
        <v>-2.8313041421273368</v>
      </c>
      <c r="G12" s="17">
        <f t="shared" ref="G12:H12" si="14">G43/1.95583</f>
        <v>2.2077770979633007</v>
      </c>
      <c r="H12" s="17">
        <f t="shared" si="14"/>
        <v>2.6237337289359486</v>
      </c>
      <c r="I12" s="17">
        <f t="shared" si="4"/>
        <v>-15.853614503074539</v>
      </c>
      <c r="J12" s="17">
        <f t="shared" si="5"/>
        <v>0.89257886946074971</v>
      </c>
      <c r="K12" s="17">
        <f t="shared" si="6"/>
        <v>0.95896367507129099</v>
      </c>
      <c r="L12" s="37"/>
    </row>
    <row r="13" spans="3:12" s="10" customFormat="1">
      <c r="C13" s="18" t="s">
        <v>5</v>
      </c>
      <c r="D13" s="17">
        <f t="shared" ref="D13:E13" si="15">D44/1.95583</f>
        <v>28.183646559261287</v>
      </c>
      <c r="E13" s="17">
        <f t="shared" si="15"/>
        <v>26.63434650208761</v>
      </c>
      <c r="F13" s="17">
        <f t="shared" si="2"/>
        <v>5.816925363842671</v>
      </c>
      <c r="G13" s="17">
        <f t="shared" ref="G13:H13" si="16">G44/1.95583</f>
        <v>7.7834696267057977</v>
      </c>
      <c r="H13" s="17">
        <f t="shared" si="16"/>
        <v>8.0749041378851985</v>
      </c>
      <c r="I13" s="17">
        <f t="shared" si="4"/>
        <v>-3.6091389594592442</v>
      </c>
      <c r="J13" s="17">
        <f t="shared" si="5"/>
        <v>2.6880312049209802</v>
      </c>
      <c r="K13" s="17">
        <f t="shared" si="6"/>
        <v>2.6519241416817985</v>
      </c>
      <c r="L13" s="36"/>
    </row>
    <row r="14" spans="3:12">
      <c r="C14" s="9" t="s">
        <v>6</v>
      </c>
      <c r="D14" s="15">
        <f t="shared" ref="D14:E14" si="17">D45/1.95583</f>
        <v>829.4538157751839</v>
      </c>
      <c r="E14" s="15">
        <f t="shared" si="17"/>
        <v>804.28819532546504</v>
      </c>
      <c r="F14" s="15">
        <f t="shared" si="2"/>
        <v>3.1289307235866204</v>
      </c>
      <c r="G14" s="15">
        <f t="shared" ref="G14:H14" si="18">G45/1.95583</f>
        <v>437.88771285903988</v>
      </c>
      <c r="H14" s="15">
        <f t="shared" si="18"/>
        <v>446.19733580719708</v>
      </c>
      <c r="I14" s="15">
        <f t="shared" si="4"/>
        <v>-1.8623201622494179</v>
      </c>
      <c r="J14" s="15">
        <f t="shared" si="5"/>
        <v>79.109626043469362</v>
      </c>
      <c r="K14" s="15">
        <f t="shared" si="6"/>
        <v>80.081232024450387</v>
      </c>
    </row>
    <row r="15" spans="3:12">
      <c r="C15" s="1" t="s">
        <v>7</v>
      </c>
      <c r="D15" s="17">
        <f t="shared" ref="D15:E15" si="19">D46/1.95583</f>
        <v>16.852200715014025</v>
      </c>
      <c r="E15" s="17">
        <f t="shared" si="19"/>
        <v>16.877593832809165</v>
      </c>
      <c r="F15" s="17">
        <f t="shared" si="2"/>
        <v>-0.15045460891336404</v>
      </c>
      <c r="G15" s="17">
        <f t="shared" ref="G15:H15" si="20">G46/1.95583</f>
        <v>4.9445374978334184</v>
      </c>
      <c r="H15" s="17">
        <f t="shared" si="20"/>
        <v>4.6023273595936951</v>
      </c>
      <c r="I15" s="17">
        <f t="shared" si="4"/>
        <v>7.4355888119600024</v>
      </c>
      <c r="J15" s="17">
        <f t="shared" si="5"/>
        <v>1.6072881590499437</v>
      </c>
      <c r="K15" s="17">
        <f t="shared" si="6"/>
        <v>1.6804654296743604</v>
      </c>
    </row>
    <row r="16" spans="3:12">
      <c r="C16" s="1" t="s">
        <v>31</v>
      </c>
      <c r="D16" s="17">
        <f t="shared" ref="D16:E16" si="21">D47/1.95583</f>
        <v>23.690214114901853</v>
      </c>
      <c r="E16" s="17">
        <f t="shared" si="21"/>
        <v>22.269578303371432</v>
      </c>
      <c r="F16" s="17">
        <f t="shared" si="2"/>
        <v>6.3792667834906638</v>
      </c>
      <c r="G16" s="17">
        <f t="shared" ref="G16:H16" si="22">G47/1.95583</f>
        <v>14.850878450581099</v>
      </c>
      <c r="H16" s="17">
        <f t="shared" si="22"/>
        <v>14.093563535685661</v>
      </c>
      <c r="I16" s="17">
        <f t="shared" si="4"/>
        <v>5.3734806883856976</v>
      </c>
      <c r="J16" s="17">
        <f t="shared" si="5"/>
        <v>2.2594675482541509</v>
      </c>
      <c r="K16" s="17">
        <f t="shared" si="6"/>
        <v>2.2173336343414678</v>
      </c>
    </row>
    <row r="17" spans="3:11">
      <c r="C17" s="1" t="s">
        <v>44</v>
      </c>
      <c r="D17" s="17">
        <f t="shared" ref="D17:E17" si="23">D48/1.95583</f>
        <v>9.1469716458093</v>
      </c>
      <c r="E17" s="17">
        <f t="shared" si="23"/>
        <v>11.141573681360905</v>
      </c>
      <c r="F17" s="17">
        <f t="shared" si="2"/>
        <v>-17.902336712886779</v>
      </c>
      <c r="G17" s="17">
        <f t="shared" ref="G17:H17" si="24">G48/1.95583</f>
        <v>2.7608248855321271</v>
      </c>
      <c r="H17" s="17">
        <f t="shared" si="24"/>
        <v>5.466571648377025</v>
      </c>
      <c r="I17" s="17">
        <f t="shared" si="4"/>
        <v>-49.49622792647763</v>
      </c>
      <c r="J17" s="17">
        <f t="shared" si="5"/>
        <v>0.87239758569791215</v>
      </c>
      <c r="K17" s="17">
        <f t="shared" si="6"/>
        <v>1.1093423380825829</v>
      </c>
    </row>
    <row r="18" spans="3:11" s="10" customFormat="1">
      <c r="C18" s="1" t="s">
        <v>8</v>
      </c>
      <c r="D18" s="17">
        <f t="shared" ref="D18:E18" si="25">D49/1.95583</f>
        <v>9.3068198901544168</v>
      </c>
      <c r="E18" s="17">
        <f t="shared" si="25"/>
        <v>8.7688980422217888</v>
      </c>
      <c r="F18" s="17">
        <f t="shared" si="2"/>
        <v>6.1344292674240535</v>
      </c>
      <c r="G18" s="17">
        <f t="shared" ref="G18:H18" si="26">G49/1.95583</f>
        <v>1.9027852354733745</v>
      </c>
      <c r="H18" s="17">
        <f t="shared" si="26"/>
        <v>2.1590809989564099</v>
      </c>
      <c r="I18" s="17">
        <f t="shared" si="4"/>
        <v>-11.870595109998916</v>
      </c>
      <c r="J18" s="17">
        <f t="shared" si="5"/>
        <v>0.88764320226310833</v>
      </c>
      <c r="K18" s="17">
        <f t="shared" si="6"/>
        <v>0.87310016832181436</v>
      </c>
    </row>
    <row r="19" spans="3:11">
      <c r="C19" s="2" t="s">
        <v>9</v>
      </c>
      <c r="D19" s="35">
        <f t="shared" ref="D19:E19" si="27">D50/1.95583</f>
        <v>139.60748910682025</v>
      </c>
      <c r="E19" s="35">
        <f t="shared" si="27"/>
        <v>151.00997846609297</v>
      </c>
      <c r="F19" s="35">
        <f t="shared" si="2"/>
        <v>-7.5508184790801636</v>
      </c>
      <c r="G19" s="35">
        <f t="shared" ref="G19:H19" si="28">G50/1.95583</f>
        <v>39.389861981706183</v>
      </c>
      <c r="H19" s="35">
        <f t="shared" si="28"/>
        <v>53.316307227821156</v>
      </c>
      <c r="I19" s="35">
        <f t="shared" si="4"/>
        <v>-26.120423506840268</v>
      </c>
      <c r="J19" s="35">
        <f t="shared" si="5"/>
        <v>13.315143105088483</v>
      </c>
      <c r="K19" s="35">
        <f t="shared" si="6"/>
        <v>15.035736187395916</v>
      </c>
    </row>
    <row r="20" spans="3:11">
      <c r="C20" s="3" t="s">
        <v>10</v>
      </c>
      <c r="D20" s="17">
        <f t="shared" ref="D20:E20" si="29">D51/1.95583</f>
        <v>123.97951160416471</v>
      </c>
      <c r="E20" s="17">
        <f t="shared" si="29"/>
        <v>126.82703060157542</v>
      </c>
      <c r="F20" s="17">
        <f t="shared" si="2"/>
        <v>-2.2451988222890265</v>
      </c>
      <c r="G20" s="17">
        <f t="shared" ref="G20:H20" si="30">G51/1.95583</f>
        <v>36.000062367011665</v>
      </c>
      <c r="H20" s="17">
        <f t="shared" si="30"/>
        <v>45.202980997096745</v>
      </c>
      <c r="I20" s="17">
        <f t="shared" si="4"/>
        <v>-20.359096738943293</v>
      </c>
      <c r="J20" s="17">
        <f t="shared" si="5"/>
        <v>11.824615926193779</v>
      </c>
      <c r="K20" s="17">
        <f t="shared" si="6"/>
        <v>12.627892493768224</v>
      </c>
    </row>
    <row r="21" spans="3:11" s="10" customFormat="1">
      <c r="C21" s="3" t="s">
        <v>11</v>
      </c>
      <c r="D21" s="17">
        <f t="shared" ref="D21:E21" si="31">D52/1.95583</f>
        <v>15.627977502655549</v>
      </c>
      <c r="E21" s="17">
        <f t="shared" si="31"/>
        <v>24.182947864517573</v>
      </c>
      <c r="F21" s="17">
        <f t="shared" si="2"/>
        <v>-35.376044350715006</v>
      </c>
      <c r="G21" s="17">
        <f t="shared" ref="G21:H21" si="32">G52/1.95583</f>
        <v>3.3897996146945166</v>
      </c>
      <c r="H21" s="17">
        <f t="shared" si="32"/>
        <v>8.1133262307244074</v>
      </c>
      <c r="I21" s="17">
        <f t="shared" si="4"/>
        <v>-58.21936012066589</v>
      </c>
      <c r="J21" s="17">
        <f t="shared" si="5"/>
        <v>1.4905271788947043</v>
      </c>
      <c r="K21" s="17">
        <f t="shared" si="6"/>
        <v>2.4078436936276923</v>
      </c>
    </row>
    <row r="22" spans="3:11">
      <c r="C22" s="2" t="s">
        <v>12</v>
      </c>
      <c r="D22" s="35">
        <f t="shared" ref="D22:E22" si="33">D53/1.95583</f>
        <v>579.11079183556922</v>
      </c>
      <c r="E22" s="35">
        <f t="shared" si="33"/>
        <v>549.35274175613711</v>
      </c>
      <c r="F22" s="35">
        <f t="shared" si="2"/>
        <v>5.4169293820767024</v>
      </c>
      <c r="G22" s="35">
        <f t="shared" ref="G22:H22" si="34">G53/1.95583</f>
        <v>363.55406832618775</v>
      </c>
      <c r="H22" s="35">
        <f t="shared" si="34"/>
        <v>355.60753705857718</v>
      </c>
      <c r="I22" s="35">
        <f t="shared" si="4"/>
        <v>2.2346352198664476</v>
      </c>
      <c r="J22" s="35">
        <f t="shared" si="5"/>
        <v>55.233018775172631</v>
      </c>
      <c r="K22" s="35">
        <f t="shared" si="6"/>
        <v>54.697861576892784</v>
      </c>
    </row>
    <row r="23" spans="3:11">
      <c r="C23" s="3" t="s">
        <v>13</v>
      </c>
      <c r="D23" s="17">
        <f t="shared" ref="D23:E23" si="35">D54/1.95583</f>
        <v>261.6162685271787</v>
      </c>
      <c r="E23" s="17">
        <f t="shared" si="35"/>
        <v>247.57912596085032</v>
      </c>
      <c r="F23" s="17">
        <f t="shared" si="2"/>
        <v>5.6697601269293045</v>
      </c>
      <c r="G23" s="17">
        <f t="shared" ref="G23:H23" si="36">G54/1.95583</f>
        <v>171.57495450893717</v>
      </c>
      <c r="H23" s="17">
        <f t="shared" si="36"/>
        <v>186.29553148399114</v>
      </c>
      <c r="I23" s="17">
        <f t="shared" si="4"/>
        <v>-7.9017337977958704</v>
      </c>
      <c r="J23" s="17">
        <f t="shared" si="5"/>
        <v>24.951799336447365</v>
      </c>
      <c r="K23" s="17">
        <f t="shared" si="6"/>
        <v>24.650916855068935</v>
      </c>
    </row>
    <row r="24" spans="3:11">
      <c r="C24" s="3" t="s">
        <v>14</v>
      </c>
      <c r="D24" s="17">
        <f t="shared" ref="D24:E24" si="37">D55/1.95583</f>
        <v>317.49452330839063</v>
      </c>
      <c r="E24" s="17">
        <f t="shared" si="37"/>
        <v>301.77361579528673</v>
      </c>
      <c r="F24" s="17">
        <f t="shared" si="2"/>
        <v>5.2095036445361274</v>
      </c>
      <c r="G24" s="17">
        <f t="shared" ref="G24:H24" si="38">G55/1.95583</f>
        <v>191.97911381725055</v>
      </c>
      <c r="H24" s="17">
        <f t="shared" si="38"/>
        <v>169.3120055745861</v>
      </c>
      <c r="I24" s="17">
        <f t="shared" si="4"/>
        <v>13.387773752806339</v>
      </c>
      <c r="J24" s="17">
        <f t="shared" si="5"/>
        <v>30.281219438725273</v>
      </c>
      <c r="K24" s="17">
        <f t="shared" si="6"/>
        <v>30.046944721823838</v>
      </c>
    </row>
    <row r="25" spans="3:11">
      <c r="C25" s="1" t="s">
        <v>45</v>
      </c>
      <c r="D25" s="17">
        <f t="shared" ref="D25:E25" si="39">D56/1.95583</f>
        <v>3.4283951102419947</v>
      </c>
      <c r="E25" s="17">
        <f t="shared" si="39"/>
        <v>4.9409304448598794</v>
      </c>
      <c r="F25" s="17">
        <f t="shared" si="2"/>
        <v>-30.612358370504836</v>
      </c>
      <c r="G25" s="17">
        <f t="shared" ref="G25:H25" si="40">G56/1.95583</f>
        <v>7.6999636982764347E-3</v>
      </c>
      <c r="H25" s="17">
        <f t="shared" si="40"/>
        <v>1.3926629615048342E-2</v>
      </c>
      <c r="I25" s="17">
        <f t="shared" si="4"/>
        <v>-44.710501312131669</v>
      </c>
      <c r="J25" s="17">
        <f t="shared" si="5"/>
        <v>0.32698511953559406</v>
      </c>
      <c r="K25" s="17">
        <f t="shared" si="6"/>
        <v>0.4919577331498442</v>
      </c>
    </row>
    <row r="26" spans="3:11">
      <c r="C26" s="1" t="s">
        <v>15</v>
      </c>
      <c r="D26" s="17">
        <f t="shared" ref="D26:E26" si="41">D57/1.95583</f>
        <v>20.56726434503096</v>
      </c>
      <c r="E26" s="17">
        <f t="shared" si="41"/>
        <v>19.163507765556513</v>
      </c>
      <c r="F26" s="17">
        <f t="shared" si="2"/>
        <v>7.3251546462567916</v>
      </c>
      <c r="G26" s="17">
        <f t="shared" ref="G26:H26" si="42">G57/1.95583</f>
        <v>3.3864102158481435</v>
      </c>
      <c r="H26" s="17">
        <f t="shared" si="42"/>
        <v>6.1662059632688129</v>
      </c>
      <c r="I26" s="17">
        <f t="shared" si="4"/>
        <v>-45.081136828375605</v>
      </c>
      <c r="J26" s="17">
        <f t="shared" si="5"/>
        <v>1.961614450530881</v>
      </c>
      <c r="K26" s="17">
        <f t="shared" si="6"/>
        <v>1.9080689244169227</v>
      </c>
    </row>
    <row r="27" spans="3:11">
      <c r="C27" s="1" t="s">
        <v>29</v>
      </c>
      <c r="D27" s="17">
        <f t="shared" ref="D27:E27" si="43">D58/1.95583</f>
        <v>3.1476341963616465</v>
      </c>
      <c r="E27" s="17">
        <f t="shared" si="43"/>
        <v>4.3599310231334014</v>
      </c>
      <c r="F27" s="17">
        <f t="shared" si="2"/>
        <v>-27.805412983357243</v>
      </c>
      <c r="G27" s="17">
        <f t="shared" ref="G27:H27" si="44">G58/1.95583</f>
        <v>2.7270617845109242</v>
      </c>
      <c r="H27" s="17">
        <f t="shared" si="44"/>
        <v>0.45049120853053531</v>
      </c>
      <c r="I27" s="17">
        <f t="shared" si="4"/>
        <v>505.35294204882973</v>
      </c>
      <c r="J27" s="17">
        <f t="shared" si="5"/>
        <v>0.30020738883826842</v>
      </c>
      <c r="K27" s="17">
        <f t="shared" si="6"/>
        <v>0.43410888025387223</v>
      </c>
    </row>
    <row r="28" spans="3:11">
      <c r="C28" s="1" t="s">
        <v>47</v>
      </c>
      <c r="D28" s="17">
        <f t="shared" ref="D28:E28" si="45">D59/1.95583</f>
        <v>4.9724002749865788</v>
      </c>
      <c r="E28" s="17">
        <f t="shared" si="45"/>
        <v>5.9500315851551013</v>
      </c>
      <c r="F28" s="17">
        <f t="shared" ref="F28:F30" si="46">D28*100/E28-100</f>
        <v>-16.430691100995872</v>
      </c>
      <c r="G28" s="17">
        <f t="shared" ref="G28:H28" si="47">G59/1.95583</f>
        <v>1.4134727134269547</v>
      </c>
      <c r="H28" s="17">
        <f t="shared" si="47"/>
        <v>0.87989640619701159</v>
      </c>
      <c r="I28" s="17">
        <f t="shared" ref="I28:I30" si="48">G28*100/H28-100</f>
        <v>60.640809926262364</v>
      </c>
      <c r="J28" s="17">
        <f t="shared" ref="J28:J30" si="49">D28*100/$D$7</f>
        <v>0.47424548396947813</v>
      </c>
      <c r="K28" s="17">
        <f t="shared" ref="K28:K30" si="50">E28*100/$E$7</f>
        <v>0.59243174609916804</v>
      </c>
    </row>
    <row r="29" spans="3:11" s="16" customFormat="1">
      <c r="C29" s="1" t="s">
        <v>16</v>
      </c>
      <c r="D29" s="17">
        <f t="shared" ref="D29:E29" si="51">D60/1.95583</f>
        <v>9.7545201089780491</v>
      </c>
      <c r="E29" s="17">
        <f t="shared" si="51"/>
        <v>8.6217175919458295</v>
      </c>
      <c r="F29" s="17">
        <f t="shared" si="46"/>
        <v>13.138942501323086</v>
      </c>
      <c r="G29" s="17">
        <f t="shared" ref="G29:H29" si="52">G60/1.95583</f>
        <v>2.9197068610717722</v>
      </c>
      <c r="H29" s="17">
        <f t="shared" si="52"/>
        <v>3.0079244343949703</v>
      </c>
      <c r="I29" s="17">
        <f t="shared" si="48"/>
        <v>-2.9328387480233431</v>
      </c>
      <c r="J29" s="17">
        <f t="shared" si="49"/>
        <v>0.93034286343425732</v>
      </c>
      <c r="K29" s="17">
        <f t="shared" si="50"/>
        <v>0.85844572995442947</v>
      </c>
    </row>
    <row r="30" spans="3:11">
      <c r="C30" s="18" t="s">
        <v>17</v>
      </c>
      <c r="D30" s="17">
        <f t="shared" ref="D30:E30" si="53">D61/1.95583</f>
        <v>9.869114431315607</v>
      </c>
      <c r="E30" s="17">
        <f t="shared" si="53"/>
        <v>1.8317128328208485</v>
      </c>
      <c r="F30" s="17">
        <f t="shared" si="46"/>
        <v>438.79157553955179</v>
      </c>
      <c r="G30" s="17">
        <f t="shared" ref="G30:H30" si="54">G61/1.95583</f>
        <v>3.0404943169907408E-2</v>
      </c>
      <c r="H30" s="17">
        <f t="shared" si="54"/>
        <v>0.43350333617952486</v>
      </c>
      <c r="I30" s="17">
        <f t="shared" si="48"/>
        <v>-92.986226256557359</v>
      </c>
      <c r="J30" s="17">
        <f t="shared" si="49"/>
        <v>0.94127236163465622</v>
      </c>
      <c r="K30" s="17">
        <f t="shared" si="50"/>
        <v>0.18237967586722004</v>
      </c>
    </row>
    <row r="31" spans="3:11">
      <c r="C31" s="5" t="s">
        <v>18</v>
      </c>
      <c r="E31" s="5" t="s">
        <v>20</v>
      </c>
    </row>
    <row r="32" spans="3:11">
      <c r="C32" s="6" t="s">
        <v>19</v>
      </c>
      <c r="E32" s="7" t="s">
        <v>21</v>
      </c>
    </row>
    <row r="33" spans="3:13">
      <c r="J33" s="13"/>
      <c r="K33" s="13"/>
      <c r="L33" s="13"/>
      <c r="M33" s="13"/>
    </row>
    <row r="34" spans="3:13">
      <c r="C34" s="10" t="s">
        <v>48</v>
      </c>
      <c r="F34" s="42" t="s">
        <v>27</v>
      </c>
      <c r="G34" s="42"/>
      <c r="H34" s="42"/>
      <c r="I34" s="42"/>
      <c r="J34" s="42"/>
      <c r="K34" s="42"/>
    </row>
    <row r="35" spans="3:13">
      <c r="C35" s="38" t="s">
        <v>0</v>
      </c>
      <c r="D35" s="39" t="s">
        <v>22</v>
      </c>
      <c r="E35" s="39"/>
      <c r="F35" s="39"/>
      <c r="G35" s="40" t="s">
        <v>23</v>
      </c>
      <c r="H35" s="40"/>
      <c r="I35" s="40"/>
      <c r="J35" s="41" t="s">
        <v>24</v>
      </c>
      <c r="K35" s="41"/>
    </row>
    <row r="36" spans="3:13">
      <c r="C36" s="38"/>
      <c r="D36" s="11">
        <v>2016</v>
      </c>
      <c r="E36" s="11">
        <v>2015</v>
      </c>
      <c r="F36" s="11" t="s">
        <v>25</v>
      </c>
      <c r="G36" s="11">
        <v>2016</v>
      </c>
      <c r="H36" s="11">
        <v>2015</v>
      </c>
      <c r="I36" s="11" t="s">
        <v>25</v>
      </c>
      <c r="J36" s="11">
        <v>2016</v>
      </c>
      <c r="K36" s="11">
        <v>2015</v>
      </c>
    </row>
    <row r="37" spans="3:13">
      <c r="C37" s="38"/>
      <c r="D37" s="8" t="s">
        <v>28</v>
      </c>
      <c r="E37" s="21" t="s">
        <v>28</v>
      </c>
      <c r="F37" s="8" t="s">
        <v>26</v>
      </c>
      <c r="G37" s="23" t="s">
        <v>28</v>
      </c>
      <c r="H37" s="23" t="s">
        <v>28</v>
      </c>
      <c r="I37" s="8" t="s">
        <v>26</v>
      </c>
      <c r="J37" s="8" t="s">
        <v>26</v>
      </c>
      <c r="K37" s="8" t="s">
        <v>26</v>
      </c>
    </row>
    <row r="38" spans="3:13" s="10" customFormat="1">
      <c r="C38" s="9" t="s">
        <v>1</v>
      </c>
      <c r="D38" s="15">
        <v>2050.66151572524</v>
      </c>
      <c r="E38" s="15">
        <v>1964.3191560578396</v>
      </c>
      <c r="F38" s="15">
        <f>D38*100/E38-100</f>
        <v>4.3955362040392316</v>
      </c>
      <c r="G38" s="15">
        <v>1029.1936879304751</v>
      </c>
      <c r="H38" s="15">
        <v>1027.341179316239</v>
      </c>
      <c r="I38" s="15">
        <f>G38*100/H38-100</f>
        <v>0.18032068134064616</v>
      </c>
      <c r="J38" s="15">
        <f>D38*100/$D$38</f>
        <v>100</v>
      </c>
      <c r="K38" s="15">
        <f>E38*100/$E$38</f>
        <v>100</v>
      </c>
    </row>
    <row r="39" spans="3:13" s="10" customFormat="1">
      <c r="C39" s="9" t="s">
        <v>2</v>
      </c>
      <c r="D39" s="15">
        <v>428.39085921766201</v>
      </c>
      <c r="E39" s="15">
        <v>391.26817499443541</v>
      </c>
      <c r="F39" s="15">
        <f t="shared" ref="F39:F61" si="55">D39*100/E39-100</f>
        <v>9.4877852571972028</v>
      </c>
      <c r="G39" s="15">
        <v>172.75976248937906</v>
      </c>
      <c r="H39" s="15">
        <v>154.65504402444867</v>
      </c>
      <c r="I39" s="15">
        <f t="shared" ref="I39:I61" si="56">G39*100/H39-100</f>
        <v>11.706516641040366</v>
      </c>
      <c r="J39" s="15">
        <f>D39*100/$D$38</f>
        <v>20.890373956530642</v>
      </c>
      <c r="K39" s="15">
        <f>E39*100/$E$38</f>
        <v>19.918767975549613</v>
      </c>
    </row>
    <row r="40" spans="3:13">
      <c r="C40" s="1" t="s">
        <v>3</v>
      </c>
      <c r="D40" s="12">
        <v>286.25815373733911</v>
      </c>
      <c r="E40" s="12">
        <v>282.81009790662461</v>
      </c>
      <c r="F40" s="17">
        <f t="shared" si="55"/>
        <v>1.2192124171793068</v>
      </c>
      <c r="G40" s="12">
        <v>127.91451095219472</v>
      </c>
      <c r="H40" s="12">
        <v>115.75591095738339</v>
      </c>
      <c r="I40" s="17">
        <f t="shared" si="56"/>
        <v>10.503653674573584</v>
      </c>
      <c r="J40" s="12">
        <f>D40*100/$D$38</f>
        <v>13.959307840041102</v>
      </c>
      <c r="K40" s="12">
        <f>E40*100/$E$38</f>
        <v>14.397359870693906</v>
      </c>
    </row>
    <row r="41" spans="3:13">
      <c r="C41" s="1" t="s">
        <v>4</v>
      </c>
      <c r="D41" s="12">
        <v>58.337249003427097</v>
      </c>
      <c r="E41" s="12">
        <v>27.002704260405714</v>
      </c>
      <c r="F41" s="17">
        <f t="shared" si="55"/>
        <v>116.04224688327784</v>
      </c>
      <c r="G41" s="12">
        <v>21.668510654664001</v>
      </c>
      <c r="H41" s="12">
        <v>14.319756797978103</v>
      </c>
      <c r="I41" s="17">
        <f t="shared" si="56"/>
        <v>51.318985094240674</v>
      </c>
      <c r="J41" s="12">
        <f t="shared" ref="J41:J44" si="57">D41*100/$D$38</f>
        <v>2.8448014728942459</v>
      </c>
      <c r="K41" s="12">
        <f t="shared" ref="K41:K44" si="58">E41*100/$E$38</f>
        <v>1.3746597225369936</v>
      </c>
    </row>
    <row r="42" spans="3:13">
      <c r="C42" s="1" t="s">
        <v>46</v>
      </c>
      <c r="D42" s="12">
        <v>10.369263653368799</v>
      </c>
      <c r="E42" s="12">
        <v>10.526011739165497</v>
      </c>
      <c r="F42" s="17">
        <f t="shared" si="55"/>
        <v>-1.4891498288327512</v>
      </c>
      <c r="G42" s="12">
        <v>3.6355608010108011</v>
      </c>
      <c r="H42" s="12">
        <v>3.6546593700223999</v>
      </c>
      <c r="I42" s="17">
        <f t="shared" si="56"/>
        <v>-0.52258137018885975</v>
      </c>
      <c r="J42" s="12">
        <f t="shared" si="57"/>
        <v>0.50565456921356366</v>
      </c>
      <c r="K42" s="12">
        <f t="shared" si="58"/>
        <v>0.53586056556562733</v>
      </c>
    </row>
    <row r="43" spans="3:13">
      <c r="C43" s="1" t="s">
        <v>41</v>
      </c>
      <c r="D43" s="12">
        <v>18.30377137352702</v>
      </c>
      <c r="E43" s="12">
        <v>18.837107169061628</v>
      </c>
      <c r="F43" s="17">
        <f t="shared" si="55"/>
        <v>-2.8313041421273368</v>
      </c>
      <c r="G43" s="12">
        <v>4.3180366815095619</v>
      </c>
      <c r="H43" s="12">
        <v>5.1315771390647962</v>
      </c>
      <c r="I43" s="17">
        <f t="shared" si="56"/>
        <v>-15.853614503074539</v>
      </c>
      <c r="J43" s="12">
        <f t="shared" si="57"/>
        <v>0.89257886946074971</v>
      </c>
      <c r="K43" s="12">
        <f t="shared" si="58"/>
        <v>0.9589636750712911</v>
      </c>
    </row>
    <row r="44" spans="3:13" s="20" customFormat="1">
      <c r="C44" s="18" t="s">
        <v>5</v>
      </c>
      <c r="D44" s="19">
        <v>55.122421450000004</v>
      </c>
      <c r="E44" s="19">
        <v>52.092253919178006</v>
      </c>
      <c r="F44" s="17">
        <f t="shared" si="55"/>
        <v>5.816925363842671</v>
      </c>
      <c r="G44" s="19">
        <v>15.2231434</v>
      </c>
      <c r="H44" s="19">
        <v>15.793139760000006</v>
      </c>
      <c r="I44" s="17">
        <f t="shared" si="56"/>
        <v>-3.60913895945923</v>
      </c>
      <c r="J44" s="19">
        <f t="shared" si="57"/>
        <v>2.6880312049209802</v>
      </c>
      <c r="K44" s="19">
        <f t="shared" si="58"/>
        <v>2.651924141681798</v>
      </c>
    </row>
    <row r="45" spans="3:13" s="10" customFormat="1">
      <c r="C45" s="9" t="s">
        <v>6</v>
      </c>
      <c r="D45" s="15">
        <v>1622.270656507578</v>
      </c>
      <c r="E45" s="15">
        <v>1573.0509810634042</v>
      </c>
      <c r="F45" s="15">
        <f t="shared" si="55"/>
        <v>3.1289307235866488</v>
      </c>
      <c r="G45" s="15">
        <v>856.43392544109599</v>
      </c>
      <c r="H45" s="15">
        <v>872.68613529179027</v>
      </c>
      <c r="I45" s="15">
        <f t="shared" si="56"/>
        <v>-1.8623201622494321</v>
      </c>
      <c r="J45" s="15">
        <f>D45*100/$D$38</f>
        <v>79.109626043469362</v>
      </c>
      <c r="K45" s="15">
        <f>E45*100/$E$38</f>
        <v>80.081232024450387</v>
      </c>
    </row>
    <row r="46" spans="3:13">
      <c r="C46" s="1" t="s">
        <v>7</v>
      </c>
      <c r="D46" s="12">
        <v>32.960039724445878</v>
      </c>
      <c r="E46" s="12">
        <v>33.009704346023149</v>
      </c>
      <c r="F46" s="17">
        <f t="shared" si="55"/>
        <v>-0.15045460891337825</v>
      </c>
      <c r="G46" s="12">
        <v>9.6706747743875354</v>
      </c>
      <c r="H46" s="12">
        <v>9.0013699197141364</v>
      </c>
      <c r="I46" s="17">
        <f t="shared" si="56"/>
        <v>7.4355888119600166</v>
      </c>
      <c r="J46" s="12">
        <f>D46*100/$D$38</f>
        <v>1.6072881590499435</v>
      </c>
      <c r="K46" s="12">
        <f>E46*100/$E$38</f>
        <v>1.6804654296743606</v>
      </c>
    </row>
    <row r="47" spans="3:13">
      <c r="C47" s="1" t="s">
        <v>31</v>
      </c>
      <c r="D47" s="12">
        <v>46.334031472348492</v>
      </c>
      <c r="E47" s="12">
        <v>43.555509333082945</v>
      </c>
      <c r="F47" s="17">
        <f t="shared" si="55"/>
        <v>6.379266783490678</v>
      </c>
      <c r="G47" s="12">
        <v>29.045793600000032</v>
      </c>
      <c r="H47" s="12">
        <v>27.564614370000086</v>
      </c>
      <c r="I47" s="17">
        <f t="shared" si="56"/>
        <v>5.3734806883857118</v>
      </c>
      <c r="J47" s="12">
        <f t="shared" ref="J47:J49" si="59">D47*100/$D$38</f>
        <v>2.2594675482541509</v>
      </c>
      <c r="K47" s="12">
        <f t="shared" ref="K47:K49" si="60">E47*100/$E$38</f>
        <v>2.2173336343414678</v>
      </c>
    </row>
    <row r="48" spans="3:13">
      <c r="C48" s="1" t="s">
        <v>44</v>
      </c>
      <c r="D48" s="12">
        <v>17.889921554023203</v>
      </c>
      <c r="E48" s="12">
        <v>21.791024053216098</v>
      </c>
      <c r="F48" s="17">
        <f t="shared" si="55"/>
        <v>-17.902336712886779</v>
      </c>
      <c r="G48" s="12">
        <v>5.3997041358702997</v>
      </c>
      <c r="H48" s="12">
        <v>10.691684827045236</v>
      </c>
      <c r="I48" s="17">
        <f t="shared" si="56"/>
        <v>-49.496227926477637</v>
      </c>
      <c r="J48" s="12">
        <f t="shared" si="59"/>
        <v>0.87239758569791215</v>
      </c>
      <c r="K48" s="12">
        <f t="shared" si="60"/>
        <v>1.1093423380825829</v>
      </c>
    </row>
    <row r="49" spans="3:11">
      <c r="C49" s="1" t="s">
        <v>8</v>
      </c>
      <c r="D49" s="12">
        <v>18.202557545760712</v>
      </c>
      <c r="E49" s="12">
        <v>17.150473857918641</v>
      </c>
      <c r="F49" s="17">
        <f t="shared" si="55"/>
        <v>6.1344292674240535</v>
      </c>
      <c r="G49" s="12">
        <v>3.7215244470958901</v>
      </c>
      <c r="H49" s="12">
        <v>4.2227953901889155</v>
      </c>
      <c r="I49" s="17">
        <f t="shared" si="56"/>
        <v>-11.870595109998916</v>
      </c>
      <c r="J49" s="12">
        <f t="shared" si="59"/>
        <v>0.88764320226310822</v>
      </c>
      <c r="K49" s="12">
        <f t="shared" si="60"/>
        <v>0.87310016832181436</v>
      </c>
    </row>
    <row r="50" spans="3:11" s="10" customFormat="1">
      <c r="C50" s="2" t="s">
        <v>9</v>
      </c>
      <c r="D50" s="14">
        <v>273.04851541979224</v>
      </c>
      <c r="E50" s="14">
        <v>295.34984618333863</v>
      </c>
      <c r="F50" s="35">
        <f t="shared" si="55"/>
        <v>-7.5508184790801636</v>
      </c>
      <c r="G50" s="14">
        <v>77.039873759680404</v>
      </c>
      <c r="H50" s="14">
        <v>104.27763316538945</v>
      </c>
      <c r="I50" s="35">
        <f t="shared" si="56"/>
        <v>-26.120423506840268</v>
      </c>
      <c r="J50" s="14">
        <f>D50*100/$D$38</f>
        <v>13.315143105088481</v>
      </c>
      <c r="K50" s="14">
        <f>E50*100/$E$38</f>
        <v>15.035736187395916</v>
      </c>
    </row>
    <row r="51" spans="3:11">
      <c r="C51" s="3" t="s">
        <v>10</v>
      </c>
      <c r="D51" s="12">
        <v>242.48284818077346</v>
      </c>
      <c r="E51" s="12">
        <v>248.05211126147924</v>
      </c>
      <c r="F51" s="17">
        <f t="shared" si="55"/>
        <v>-2.2451988222890122</v>
      </c>
      <c r="G51" s="12">
        <v>70.410001979272423</v>
      </c>
      <c r="H51" s="12">
        <v>88.409346323551731</v>
      </c>
      <c r="I51" s="17">
        <f t="shared" si="56"/>
        <v>-20.359096738943308</v>
      </c>
      <c r="J51" s="12">
        <f>D51*100/$D$38</f>
        <v>11.824615926193779</v>
      </c>
      <c r="K51" s="12">
        <f>E51*100/$E$38</f>
        <v>12.627892493768222</v>
      </c>
    </row>
    <row r="52" spans="3:11">
      <c r="C52" s="3" t="s">
        <v>11</v>
      </c>
      <c r="D52" s="12">
        <v>30.565667239018801</v>
      </c>
      <c r="E52" s="12">
        <v>47.297734921859401</v>
      </c>
      <c r="F52" s="17">
        <f t="shared" si="55"/>
        <v>-35.376044350715006</v>
      </c>
      <c r="G52" s="12">
        <v>6.6298717804079761</v>
      </c>
      <c r="H52" s="12">
        <v>15.868286841837719</v>
      </c>
      <c r="I52" s="17">
        <f t="shared" si="56"/>
        <v>-58.219360120665897</v>
      </c>
      <c r="J52" s="12">
        <f>D52*100/$D$38</f>
        <v>1.4905271788947041</v>
      </c>
      <c r="K52" s="12">
        <f>E52*100/$E$38</f>
        <v>2.4078436936276923</v>
      </c>
    </row>
    <row r="53" spans="3:11" s="10" customFormat="1">
      <c r="C53" s="2" t="s">
        <v>12</v>
      </c>
      <c r="D53" s="14">
        <v>1132.6422599957614</v>
      </c>
      <c r="E53" s="14">
        <v>1074.4405729089056</v>
      </c>
      <c r="F53" s="35">
        <f t="shared" si="55"/>
        <v>5.4169293820767166</v>
      </c>
      <c r="G53" s="14">
        <v>711.04995345440773</v>
      </c>
      <c r="H53" s="14">
        <v>695.50788920527702</v>
      </c>
      <c r="I53" s="35">
        <f t="shared" si="56"/>
        <v>2.2346352198664192</v>
      </c>
      <c r="J53" s="14">
        <f>D53*100/$D$38</f>
        <v>55.233018775172631</v>
      </c>
      <c r="K53" s="14">
        <f>E53*100/$E$38</f>
        <v>54.697861576892784</v>
      </c>
    </row>
    <row r="54" spans="3:11">
      <c r="C54" s="3" t="s">
        <v>13</v>
      </c>
      <c r="D54" s="12">
        <v>511.67694647351186</v>
      </c>
      <c r="E54" s="12">
        <v>484.22268192800988</v>
      </c>
      <c r="F54" s="17">
        <f t="shared" si="55"/>
        <v>5.6697601269292903</v>
      </c>
      <c r="G54" s="12">
        <v>335.5714432772146</v>
      </c>
      <c r="H54" s="12">
        <v>364.36238934233438</v>
      </c>
      <c r="I54" s="17">
        <f t="shared" si="56"/>
        <v>-7.9017337977958704</v>
      </c>
      <c r="J54" s="12">
        <f>D54*100/$D$38</f>
        <v>24.951799336447362</v>
      </c>
      <c r="K54" s="12">
        <f>E54*100/$E$38</f>
        <v>24.650916855068935</v>
      </c>
    </row>
    <row r="55" spans="3:11">
      <c r="C55" s="3" t="s">
        <v>14</v>
      </c>
      <c r="D55" s="12">
        <v>620.96531352224963</v>
      </c>
      <c r="E55" s="12">
        <v>590.21789098089562</v>
      </c>
      <c r="F55" s="17">
        <f t="shared" si="55"/>
        <v>5.2095036445361274</v>
      </c>
      <c r="G55" s="12">
        <v>375.47851017719313</v>
      </c>
      <c r="H55" s="12">
        <v>331.1454998629427</v>
      </c>
      <c r="I55" s="17">
        <f t="shared" si="56"/>
        <v>13.387773752806339</v>
      </c>
      <c r="J55" s="12">
        <f t="shared" ref="J55:J61" si="61">D55*100/$D$38</f>
        <v>30.28121943872527</v>
      </c>
      <c r="K55" s="12">
        <f t="shared" ref="K55:K61" si="62">E55*100/$E$38</f>
        <v>30.046944721823838</v>
      </c>
    </row>
    <row r="56" spans="3:11">
      <c r="C56" s="1" t="s">
        <v>45</v>
      </c>
      <c r="D56" s="12">
        <v>6.7053580084646001</v>
      </c>
      <c r="E56" s="12">
        <v>9.6636199919702985</v>
      </c>
      <c r="F56" s="17">
        <f t="shared" si="55"/>
        <v>-30.612358370504836</v>
      </c>
      <c r="G56" s="12">
        <v>1.505982E-2</v>
      </c>
      <c r="H56" s="12">
        <v>2.7238119999999998E-2</v>
      </c>
      <c r="I56" s="17">
        <f t="shared" si="56"/>
        <v>-44.710501312131669</v>
      </c>
      <c r="J56" s="12">
        <f t="shared" si="61"/>
        <v>0.326985119535594</v>
      </c>
      <c r="K56" s="12">
        <f t="shared" si="62"/>
        <v>0.4919577331498442</v>
      </c>
    </row>
    <row r="57" spans="3:11">
      <c r="C57" s="1" t="s">
        <v>15</v>
      </c>
      <c r="D57" s="12">
        <v>40.226072623941903</v>
      </c>
      <c r="E57" s="12">
        <v>37.480563393108397</v>
      </c>
      <c r="F57" s="17">
        <f t="shared" si="55"/>
        <v>7.3251546462568058</v>
      </c>
      <c r="G57" s="12">
        <v>6.6232426924622745</v>
      </c>
      <c r="H57" s="12">
        <v>12.060050609140042</v>
      </c>
      <c r="I57" s="17">
        <f t="shared" si="56"/>
        <v>-45.081136828375598</v>
      </c>
      <c r="J57" s="12">
        <f t="shared" si="61"/>
        <v>1.9616144505308812</v>
      </c>
      <c r="K57" s="12">
        <f t="shared" si="62"/>
        <v>1.9080689244169229</v>
      </c>
    </row>
    <row r="58" spans="3:11">
      <c r="C58" s="1" t="s">
        <v>29</v>
      </c>
      <c r="D58" s="12">
        <v>6.1562373902699994</v>
      </c>
      <c r="E58" s="12">
        <v>8.5272838929749994</v>
      </c>
      <c r="F58" s="17">
        <f t="shared" si="55"/>
        <v>-27.805412983357229</v>
      </c>
      <c r="G58" s="12">
        <v>5.3336692500000007</v>
      </c>
      <c r="H58" s="12">
        <v>0.88108422038027689</v>
      </c>
      <c r="I58" s="17">
        <f t="shared" si="56"/>
        <v>505.35294204882973</v>
      </c>
      <c r="J58" s="12">
        <f t="shared" si="61"/>
        <v>0.30020738883826842</v>
      </c>
      <c r="K58" s="12">
        <f t="shared" si="62"/>
        <v>0.43410888025387218</v>
      </c>
    </row>
    <row r="59" spans="3:11">
      <c r="C59" s="1" t="s">
        <v>47</v>
      </c>
      <c r="D59" s="12">
        <v>9.7251696298270005</v>
      </c>
      <c r="E59" s="12">
        <v>11.637250275193901</v>
      </c>
      <c r="F59" s="17">
        <f t="shared" si="55"/>
        <v>-16.430691100995858</v>
      </c>
      <c r="G59" s="12">
        <v>2.7645123371018405</v>
      </c>
      <c r="H59" s="12">
        <v>1.7209277881323011</v>
      </c>
      <c r="I59" s="17">
        <f t="shared" si="56"/>
        <v>60.640809926262335</v>
      </c>
      <c r="J59" s="12">
        <f t="shared" ref="J59" si="63">D59*100/$D$38</f>
        <v>0.47424548396947819</v>
      </c>
      <c r="K59" s="12">
        <f t="shared" ref="K59" si="64">E59*100/$E$38</f>
        <v>0.59243174609916804</v>
      </c>
    </row>
    <row r="60" spans="3:11">
      <c r="C60" s="1" t="s">
        <v>16</v>
      </c>
      <c r="D60" s="12">
        <v>19.078183064742536</v>
      </c>
      <c r="E60" s="12">
        <v>16.862613917855413</v>
      </c>
      <c r="F60" s="17">
        <f t="shared" si="55"/>
        <v>13.138942501323072</v>
      </c>
      <c r="G60" s="12">
        <v>5.7104502700900044</v>
      </c>
      <c r="H60" s="12">
        <v>5.8829888465227143</v>
      </c>
      <c r="I60" s="17">
        <f t="shared" si="56"/>
        <v>-2.9328387480233431</v>
      </c>
      <c r="J60" s="12">
        <f t="shared" si="61"/>
        <v>0.93034286343425709</v>
      </c>
      <c r="K60" s="12">
        <f t="shared" si="62"/>
        <v>0.85844572995442958</v>
      </c>
    </row>
    <row r="61" spans="3:11" s="20" customFormat="1">
      <c r="C61" s="18" t="s">
        <v>17</v>
      </c>
      <c r="D61" s="19">
        <v>19.302310078200001</v>
      </c>
      <c r="E61" s="19">
        <v>3.5825189098160002</v>
      </c>
      <c r="F61" s="17">
        <f t="shared" si="55"/>
        <v>438.79157553955179</v>
      </c>
      <c r="G61" s="19">
        <v>5.9466900000000003E-2</v>
      </c>
      <c r="H61" s="19">
        <v>0.84785883000000006</v>
      </c>
      <c r="I61" s="17">
        <f t="shared" si="56"/>
        <v>-92.986226256557359</v>
      </c>
      <c r="J61" s="12">
        <f t="shared" si="61"/>
        <v>0.94127236163465611</v>
      </c>
      <c r="K61" s="12">
        <f t="shared" si="62"/>
        <v>0.18237967586722004</v>
      </c>
    </row>
    <row r="65" spans="4:8">
      <c r="D65" s="24"/>
      <c r="E65" s="25"/>
      <c r="H65" s="24"/>
    </row>
    <row r="66" spans="4:8">
      <c r="D66" s="13"/>
      <c r="E66" s="13"/>
      <c r="F66" s="13"/>
      <c r="G66" s="13"/>
      <c r="H66" s="13"/>
    </row>
    <row r="68" spans="4:8">
      <c r="D68" s="26"/>
      <c r="E68" s="26"/>
      <c r="G68" s="26"/>
      <c r="H68" s="26"/>
    </row>
  </sheetData>
  <mergeCells count="9">
    <mergeCell ref="C4:C6"/>
    <mergeCell ref="D4:F4"/>
    <mergeCell ref="G4:I4"/>
    <mergeCell ref="J4:K4"/>
    <mergeCell ref="C35:C37"/>
    <mergeCell ref="D35:F35"/>
    <mergeCell ref="G35:I35"/>
    <mergeCell ref="J35:K35"/>
    <mergeCell ref="F34:K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2:G74"/>
  <sheetViews>
    <sheetView workbookViewId="0">
      <selection activeCell="G62" sqref="G62:G74"/>
    </sheetView>
  </sheetViews>
  <sheetFormatPr defaultRowHeight="15"/>
  <sheetData>
    <row r="62" spans="3:7" ht="51">
      <c r="C62" s="27" t="s">
        <v>32</v>
      </c>
      <c r="D62" s="33">
        <v>96731741.94663614</v>
      </c>
      <c r="G62" s="33">
        <v>96731741.94663614</v>
      </c>
    </row>
    <row r="63" spans="3:7" ht="25.5">
      <c r="C63" s="28" t="s">
        <v>33</v>
      </c>
      <c r="D63" s="33">
        <v>78879609.956636161</v>
      </c>
      <c r="G63" s="33">
        <v>78879609.956636161</v>
      </c>
    </row>
    <row r="64" spans="3:7" ht="38.25">
      <c r="C64" s="28" t="s">
        <v>34</v>
      </c>
      <c r="D64" s="33">
        <v>66441988.646993145</v>
      </c>
      <c r="G64" s="33">
        <v>66441988.646993145</v>
      </c>
    </row>
    <row r="65" spans="3:7" ht="25.5">
      <c r="C65" s="28" t="s">
        <v>35</v>
      </c>
      <c r="D65" s="33">
        <v>12437621.309643</v>
      </c>
      <c r="G65" s="33">
        <v>12437621.309643</v>
      </c>
    </row>
    <row r="66" spans="3:7" ht="51">
      <c r="C66" s="28" t="s">
        <v>36</v>
      </c>
      <c r="D66" s="33">
        <v>17852131.989999998</v>
      </c>
      <c r="G66" s="33">
        <v>17852131.989999998</v>
      </c>
    </row>
    <row r="67" spans="3:7">
      <c r="C67" s="29" t="s">
        <v>37</v>
      </c>
      <c r="D67" s="33">
        <v>3096948.9722383381</v>
      </c>
      <c r="G67" s="33">
        <v>3096948.9722383381</v>
      </c>
    </row>
    <row r="68" spans="3:7" ht="38.25">
      <c r="C68" s="30" t="s">
        <v>38</v>
      </c>
      <c r="D68" s="33">
        <v>5642958.8768217368</v>
      </c>
      <c r="G68" s="33">
        <v>5642958.8768217368</v>
      </c>
    </row>
    <row r="69" spans="3:7" ht="38.25">
      <c r="C69" s="31" t="s">
        <v>39</v>
      </c>
      <c r="D69" s="33">
        <v>277055.02999999997</v>
      </c>
      <c r="G69" s="33">
        <v>277055.02999999997</v>
      </c>
    </row>
    <row r="70" spans="3:7" ht="38.25">
      <c r="C70" s="27" t="s">
        <v>40</v>
      </c>
      <c r="D70" s="33">
        <v>0</v>
      </c>
      <c r="G70" s="33">
        <v>0</v>
      </c>
    </row>
    <row r="71" spans="3:7" ht="38.25">
      <c r="C71" s="27" t="s">
        <v>41</v>
      </c>
      <c r="D71" s="33">
        <v>5670660.7199567212</v>
      </c>
      <c r="G71" s="33">
        <v>5670660.7199567212</v>
      </c>
    </row>
    <row r="72" spans="3:7" ht="25.5">
      <c r="C72" s="27" t="s">
        <v>42</v>
      </c>
      <c r="D72" s="33">
        <v>5313233.1510595158</v>
      </c>
      <c r="G72" s="33">
        <v>5313233.1510595158</v>
      </c>
    </row>
    <row r="73" spans="3:7">
      <c r="C73" s="27" t="s">
        <v>43</v>
      </c>
      <c r="D73" s="34">
        <v>2468195.9947742252</v>
      </c>
      <c r="G73" s="34">
        <v>2468195.9947742252</v>
      </c>
    </row>
    <row r="74" spans="3:7">
      <c r="C74" s="32"/>
      <c r="D74" s="34">
        <v>119200794.69148669</v>
      </c>
      <c r="G74" s="34">
        <v>119200794.69148669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2017-04-10T12:05:52Z</dcterms:modified>
</cp:coreProperties>
</file>