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D28"/>
  <c r="F28" s="1"/>
  <c r="E28"/>
  <c r="G28"/>
  <c r="H28"/>
  <c r="I28"/>
  <c r="D29"/>
  <c r="F29" s="1"/>
  <c r="E29"/>
  <c r="G29"/>
  <c r="I29" s="1"/>
  <c r="H29"/>
  <c r="D30"/>
  <c r="F30" s="1"/>
  <c r="E30"/>
  <c r="G30"/>
  <c r="H30"/>
  <c r="I30"/>
  <c r="J59"/>
  <c r="K59"/>
  <c r="D8"/>
  <c r="E8"/>
  <c r="F8" s="1"/>
  <c r="G8"/>
  <c r="H8"/>
  <c r="D9"/>
  <c r="E9"/>
  <c r="G9"/>
  <c r="H9"/>
  <c r="D10"/>
  <c r="E10"/>
  <c r="G10"/>
  <c r="H10"/>
  <c r="D11"/>
  <c r="E11"/>
  <c r="G11"/>
  <c r="I11" s="1"/>
  <c r="H11"/>
  <c r="D12"/>
  <c r="E12"/>
  <c r="G12"/>
  <c r="I12" s="1"/>
  <c r="H12"/>
  <c r="D13"/>
  <c r="E13"/>
  <c r="G13"/>
  <c r="I13" s="1"/>
  <c r="H13"/>
  <c r="D14"/>
  <c r="F14" s="1"/>
  <c r="E14"/>
  <c r="G14"/>
  <c r="H14"/>
  <c r="D15"/>
  <c r="E15"/>
  <c r="G15"/>
  <c r="H15"/>
  <c r="D16"/>
  <c r="F16" s="1"/>
  <c r="E16"/>
  <c r="G16"/>
  <c r="H16"/>
  <c r="D17"/>
  <c r="F17" s="1"/>
  <c r="E17"/>
  <c r="G17"/>
  <c r="H17"/>
  <c r="D18"/>
  <c r="F18" s="1"/>
  <c r="E18"/>
  <c r="G18"/>
  <c r="H18"/>
  <c r="D19"/>
  <c r="F19" s="1"/>
  <c r="E19"/>
  <c r="G19"/>
  <c r="H19"/>
  <c r="D20"/>
  <c r="F20" s="1"/>
  <c r="E20"/>
  <c r="G20"/>
  <c r="H20"/>
  <c r="D21"/>
  <c r="F21" s="1"/>
  <c r="E21"/>
  <c r="G21"/>
  <c r="H21"/>
  <c r="D22"/>
  <c r="F22" s="1"/>
  <c r="E22"/>
  <c r="G22"/>
  <c r="I22" s="1"/>
  <c r="H22"/>
  <c r="D23"/>
  <c r="E23"/>
  <c r="G23"/>
  <c r="I23" s="1"/>
  <c r="H23"/>
  <c r="D24"/>
  <c r="E24"/>
  <c r="G24"/>
  <c r="I24" s="1"/>
  <c r="H24"/>
  <c r="D25"/>
  <c r="E25"/>
  <c r="G25"/>
  <c r="I25" s="1"/>
  <c r="H25"/>
  <c r="D26"/>
  <c r="F26" s="1"/>
  <c r="E26"/>
  <c r="G26"/>
  <c r="H26"/>
  <c r="D27"/>
  <c r="E27"/>
  <c r="G27"/>
  <c r="I27" s="1"/>
  <c r="H27"/>
  <c r="D7"/>
  <c r="J8" s="1"/>
  <c r="J41"/>
  <c r="K41"/>
  <c r="J42"/>
  <c r="K42"/>
  <c r="J43"/>
  <c r="K43"/>
  <c r="J44"/>
  <c r="K44"/>
  <c r="J47"/>
  <c r="K47"/>
  <c r="J48"/>
  <c r="K48"/>
  <c r="J49"/>
  <c r="K49"/>
  <c r="J55"/>
  <c r="K55"/>
  <c r="J56"/>
  <c r="K56"/>
  <c r="J57"/>
  <c r="K57"/>
  <c r="J58"/>
  <c r="K58"/>
  <c r="J60"/>
  <c r="K60"/>
  <c r="J61"/>
  <c r="K61"/>
  <c r="J39"/>
  <c r="K39"/>
  <c r="J40"/>
  <c r="K40"/>
  <c r="J45"/>
  <c r="K45"/>
  <c r="J46"/>
  <c r="K46"/>
  <c r="J51"/>
  <c r="K51"/>
  <c r="J52"/>
  <c r="K52"/>
  <c r="J54"/>
  <c r="K54"/>
  <c r="K38"/>
  <c r="J38"/>
  <c r="K50"/>
  <c r="J50"/>
  <c r="K53"/>
  <c r="J53"/>
  <c r="E7"/>
  <c r="K7" s="1"/>
  <c r="G7"/>
  <c r="H7"/>
  <c r="K30" l="1"/>
  <c r="K28"/>
  <c r="K29"/>
  <c r="J30"/>
  <c r="J29"/>
  <c r="J28"/>
  <c r="I20"/>
  <c r="I16"/>
  <c r="I14"/>
  <c r="I26"/>
  <c r="F25"/>
  <c r="F24"/>
  <c r="F23"/>
  <c r="I17"/>
  <c r="I15"/>
  <c r="I10"/>
  <c r="F27"/>
  <c r="I21"/>
  <c r="I19"/>
  <c r="I18"/>
  <c r="F13"/>
  <c r="F12"/>
  <c r="F11"/>
  <c r="F15"/>
  <c r="F10"/>
  <c r="F9"/>
  <c r="J7"/>
  <c r="I9"/>
  <c r="I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I7"/>
  <c r="F7"/>
</calcChain>
</file>

<file path=xl/sharedStrings.xml><?xml version="1.0" encoding="utf-8"?>
<sst xmlns="http://schemas.openxmlformats.org/spreadsheetml/2006/main" count="93" uniqueCount="48">
  <si>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</si>
  <si>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</si>
  <si>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</si>
  <si>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</si>
  <si>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</si>
  <si>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</si>
  <si>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</si>
  <si>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</si>
  <si>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</si>
  <si>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</si>
  <si>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</si>
  <si>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</si>
  <si>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</si>
  <si>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</si>
  <si>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</si>
  <si>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</si>
  <si>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</si>
  <si>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</si>
  <si>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</si>
  <si>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</si>
  <si>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</si>
  <si>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</si>
  <si>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</si>
  <si>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</si>
  <si>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</si>
  <si>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</si>
  <si>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</si>
  <si>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</si>
  <si>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</si>
  <si>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</si>
  <si>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</si>
  <si>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</si>
  <si>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Life insurance and annuities</t>
  </si>
  <si>
    <t>life insurance</t>
  </si>
  <si>
    <t>endowment assurance</t>
  </si>
  <si>
    <t xml:space="preserve">term assurance </t>
  </si>
  <si>
    <t>pension insurance or annuities</t>
  </si>
  <si>
    <t>Marriage and birth insurance</t>
  </si>
  <si>
    <t>Unit linked life insurance</t>
  </si>
  <si>
    <t>Permanent health insurance</t>
  </si>
  <si>
    <t>Capital redemption</t>
  </si>
  <si>
    <t>Supplementary insurance</t>
  </si>
  <si>
    <t>Accident insurance</t>
  </si>
  <si>
    <t>Sickness</t>
  </si>
  <si>
    <t>Railway, aircraft and ships</t>
  </si>
  <si>
    <t>Carriers' liability (air and sea)</t>
  </si>
  <si>
    <t>Marriage and birth</t>
  </si>
  <si>
    <t>Market porfolio at December 31st, 2015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</si>
</sst>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-* #,##0\ _л_в_-;\-* #,##0\ _л_в_-;_-* &quot;-&quot;??\ _л_в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14" fillId="0" borderId="0" applyFill="0">
      <alignment horizontal="center" vertical="center" wrapText="1"/>
    </xf>
  </cellStyleXfs>
  <cellXfs count="46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 applyFill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5" fontId="3" fillId="0" borderId="1" xfId="1" applyFont="1" applyFill="1" applyBorder="1"/>
    <xf numFmtId="165" fontId="3" fillId="0" borderId="0" xfId="1" applyFont="1"/>
    <xf numFmtId="165" fontId="2" fillId="0" borderId="1" xfId="1" applyFont="1" applyFill="1" applyBorder="1"/>
    <xf numFmtId="165" fontId="2" fillId="6" borderId="1" xfId="1" applyFont="1" applyFill="1" applyBorder="1"/>
    <xf numFmtId="0" fontId="4" fillId="0" borderId="0" xfId="0" applyFont="1"/>
    <xf numFmtId="165" fontId="9" fillId="0" borderId="1" xfId="1" applyFont="1" applyFill="1" applyBorder="1"/>
    <xf numFmtId="0" fontId="10" fillId="0" borderId="1" xfId="0" applyFont="1" applyBorder="1"/>
    <xf numFmtId="165" fontId="10" fillId="0" borderId="1" xfId="1" applyFont="1" applyFill="1" applyBorder="1"/>
    <xf numFmtId="0" fontId="10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3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0" fontId="11" fillId="7" borderId="1" xfId="0" applyFont="1" applyFill="1" applyBorder="1" applyAlignment="1" applyProtection="1">
      <alignment horizontal="left" vertical="center" wrapText="1"/>
    </xf>
    <xf numFmtId="0" fontId="12" fillId="7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3" fillId="7" borderId="3" xfId="0" applyFont="1" applyFill="1" applyBorder="1" applyAlignment="1" applyProtection="1"/>
    <xf numFmtId="3" fontId="12" fillId="0" borderId="1" xfId="3" applyNumberFormat="1" applyFont="1" applyFill="1" applyBorder="1" applyAlignment="1" applyProtection="1">
      <alignment horizontal="right" vertical="center" wrapText="1"/>
    </xf>
    <xf numFmtId="3" fontId="11" fillId="0" borderId="1" xfId="3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left" indent="5"/>
    </xf>
    <xf numFmtId="0" fontId="9" fillId="0" borderId="1" xfId="0" applyFont="1" applyFill="1" applyBorder="1"/>
    <xf numFmtId="0" fontId="10" fillId="0" borderId="1" xfId="0" applyFont="1" applyFill="1" applyBorder="1"/>
    <xf numFmtId="165" fontId="15" fillId="0" borderId="1" xfId="1" applyFont="1" applyFill="1" applyBorder="1"/>
    <xf numFmtId="0" fontId="9" fillId="0" borderId="0" xfId="0" applyFont="1" applyFill="1"/>
    <xf numFmtId="0" fontId="10" fillId="0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4">
    <cellStyle name="Comma" xfId="1" builtinId="3"/>
    <cellStyle name="Normal" xfId="0" builtinId="0"/>
    <cellStyle name="Normal_ontablo" xfId="2"/>
    <cellStyle name="Normal_Spravki_NonLIfe199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68"/>
  <sheetViews>
    <sheetView tabSelected="1" topLeftCell="A22" zoomScaleNormal="100" workbookViewId="0">
      <selection activeCell="N29" sqref="N29"/>
    </sheetView>
  </sheetViews>
  <sheetFormatPr defaultRowHeight="12.75"/>
  <cols>
    <col min="1" max="2" width="9.140625" style="4"/>
    <col min="3" max="3" width="27.85546875" style="4" customWidth="1"/>
    <col min="4" max="11" width="12.7109375" style="4" customWidth="1"/>
    <col min="12" max="12" width="10.7109375" style="4" customWidth="1"/>
    <col min="13" max="14" width="10.28515625" style="4" bestFit="1" customWidth="1"/>
    <col min="15" max="16384" width="9.140625" style="4"/>
  </cols>
  <sheetData>
    <row r="3" spans="3:12">
      <c r="C3" s="10" t="s">
        <v>47</v>
      </c>
      <c r="D3" s="22"/>
      <c r="E3" s="22"/>
      <c r="F3" s="22"/>
      <c r="G3" s="22"/>
      <c r="H3" s="22"/>
      <c r="I3" s="22"/>
      <c r="J3" s="22"/>
      <c r="K3" s="22"/>
    </row>
    <row r="4" spans="3:12">
      <c r="C4" s="41" t="s">
        <v>0</v>
      </c>
      <c r="D4" s="42" t="s">
        <v>22</v>
      </c>
      <c r="E4" s="42"/>
      <c r="F4" s="42"/>
      <c r="G4" s="43" t="s">
        <v>23</v>
      </c>
      <c r="H4" s="43"/>
      <c r="I4" s="43"/>
      <c r="J4" s="44" t="s">
        <v>24</v>
      </c>
      <c r="K4" s="44"/>
    </row>
    <row r="5" spans="3:12">
      <c r="C5" s="41"/>
      <c r="D5" s="11">
        <v>2015</v>
      </c>
      <c r="E5" s="11">
        <v>2014</v>
      </c>
      <c r="F5" s="11" t="s">
        <v>25</v>
      </c>
      <c r="G5" s="11">
        <v>2015</v>
      </c>
      <c r="H5" s="11">
        <v>2014</v>
      </c>
      <c r="I5" s="11" t="s">
        <v>25</v>
      </c>
      <c r="J5" s="11">
        <v>2015</v>
      </c>
      <c r="K5" s="11">
        <v>2014</v>
      </c>
    </row>
    <row r="6" spans="3:12">
      <c r="C6" s="41"/>
      <c r="D6" s="8" t="s">
        <v>30</v>
      </c>
      <c r="E6" s="8" t="s">
        <v>30</v>
      </c>
      <c r="F6" s="8" t="s">
        <v>26</v>
      </c>
      <c r="G6" s="8" t="s">
        <v>30</v>
      </c>
      <c r="H6" s="8" t="s">
        <v>30</v>
      </c>
      <c r="I6" s="8" t="s">
        <v>26</v>
      </c>
      <c r="J6" s="8" t="s">
        <v>26</v>
      </c>
      <c r="K6" s="8" t="s">
        <v>26</v>
      </c>
    </row>
    <row r="7" spans="3:12" s="10" customFormat="1">
      <c r="C7" s="9" t="s">
        <v>1</v>
      </c>
      <c r="D7" s="15">
        <f>D38/1.95583</f>
        <v>1003.6526450162811</v>
      </c>
      <c r="E7" s="15">
        <f t="shared" ref="E7:H7" si="0">E38/1.95583</f>
        <v>907.40821253046113</v>
      </c>
      <c r="F7" s="15">
        <f>D7*100/E7-100</f>
        <v>10.606519883418969</v>
      </c>
      <c r="G7" s="15">
        <f t="shared" si="0"/>
        <v>525.40509807811634</v>
      </c>
      <c r="H7" s="15">
        <f t="shared" si="0"/>
        <v>493.54354324959269</v>
      </c>
      <c r="I7" s="15">
        <f>G7*100/H7-100</f>
        <v>6.4556725063690692</v>
      </c>
      <c r="J7" s="15">
        <f>D7*100/$D$7</f>
        <v>100</v>
      </c>
      <c r="K7" s="15">
        <f>E7*100/$E$7</f>
        <v>100</v>
      </c>
    </row>
    <row r="8" spans="3:12" s="10" customFormat="1">
      <c r="C8" s="9" t="s">
        <v>2</v>
      </c>
      <c r="D8" s="15">
        <f t="shared" ref="D8:E8" si="1">D39/1.95583</f>
        <v>200.65111819106733</v>
      </c>
      <c r="E8" s="15">
        <f t="shared" si="1"/>
        <v>174.12315491138378</v>
      </c>
      <c r="F8" s="15">
        <f t="shared" ref="F8:F30" si="2">D8*100/E8-100</f>
        <v>15.235172653047997</v>
      </c>
      <c r="G8" s="15">
        <f t="shared" ref="G8:H8" si="3">G39/1.95583</f>
        <v>79.20348817864982</v>
      </c>
      <c r="H8" s="15">
        <f t="shared" si="3"/>
        <v>72.283375153152946</v>
      </c>
      <c r="I8" s="15">
        <f t="shared" ref="I8:I30" si="4">G8*100/H8-100</f>
        <v>9.5735886859663708</v>
      </c>
      <c r="J8" s="15">
        <f t="shared" ref="J8:J30" si="5">D8*100/$D$7</f>
        <v>19.99208781916899</v>
      </c>
      <c r="K8" s="15">
        <f t="shared" ref="K8:K30" si="6">E8*100/$E$7</f>
        <v>19.189065351944738</v>
      </c>
    </row>
    <row r="9" spans="3:12">
      <c r="C9" s="36" t="s">
        <v>3</v>
      </c>
      <c r="D9" s="17">
        <f t="shared" ref="D9:E9" si="7">D40/1.95583</f>
        <v>145.00179864958849</v>
      </c>
      <c r="E9" s="17">
        <f t="shared" si="7"/>
        <v>128.79897806260345</v>
      </c>
      <c r="F9" s="17">
        <f t="shared" si="2"/>
        <v>12.579929461171318</v>
      </c>
      <c r="G9" s="17">
        <f t="shared" ref="G9:H9" si="8">G40/1.95583</f>
        <v>59.314677255887986</v>
      </c>
      <c r="H9" s="17">
        <f t="shared" si="8"/>
        <v>56.407177615716655</v>
      </c>
      <c r="I9" s="17">
        <f t="shared" si="4"/>
        <v>5.1544852323212353</v>
      </c>
      <c r="J9" s="17">
        <f t="shared" si="5"/>
        <v>14.447408609901714</v>
      </c>
      <c r="K9" s="17">
        <f t="shared" si="6"/>
        <v>14.194160498440469</v>
      </c>
      <c r="L9" s="39"/>
    </row>
    <row r="10" spans="3:12">
      <c r="C10" s="36" t="s">
        <v>4</v>
      </c>
      <c r="D10" s="17">
        <f t="shared" ref="D10:E10" si="9">D41/1.95583</f>
        <v>13.806263264397067</v>
      </c>
      <c r="E10" s="17">
        <f t="shared" si="9"/>
        <v>8.4726794050811343</v>
      </c>
      <c r="F10" s="17">
        <f t="shared" si="2"/>
        <v>62.950379736041214</v>
      </c>
      <c r="G10" s="17">
        <f t="shared" ref="G10:H10" si="10">G41/1.95583</f>
        <v>7.3215753915105628</v>
      </c>
      <c r="H10" s="17">
        <f t="shared" si="10"/>
        <v>3.4222179655977181</v>
      </c>
      <c r="I10" s="17">
        <f t="shared" si="4"/>
        <v>113.94240416921517</v>
      </c>
      <c r="J10" s="17">
        <f t="shared" si="5"/>
        <v>1.3756017415938862</v>
      </c>
      <c r="K10" s="17">
        <f t="shared" si="6"/>
        <v>0.93372302433252563</v>
      </c>
      <c r="L10" s="39"/>
    </row>
    <row r="11" spans="3:12">
      <c r="C11" s="36" t="s">
        <v>46</v>
      </c>
      <c r="D11" s="17">
        <f t="shared" ref="D11:E11" si="11">D42/1.95583</f>
        <v>5.3818641051448735</v>
      </c>
      <c r="E11" s="17">
        <f t="shared" si="11"/>
        <v>5.0167897375994848</v>
      </c>
      <c r="F11" s="17">
        <f t="shared" si="2"/>
        <v>7.2770513942263619</v>
      </c>
      <c r="G11" s="17">
        <f t="shared" ref="G11:H11" si="12">G42/1.95583</f>
        <v>1.8685976644301396</v>
      </c>
      <c r="H11" s="17">
        <f t="shared" si="12"/>
        <v>1.598724868224243</v>
      </c>
      <c r="I11" s="17">
        <f t="shared" si="4"/>
        <v>16.880502803815986</v>
      </c>
      <c r="J11" s="17">
        <f t="shared" si="5"/>
        <v>0.53622776085620427</v>
      </c>
      <c r="K11" s="17">
        <f t="shared" si="6"/>
        <v>0.55287021522643254</v>
      </c>
      <c r="L11" s="39"/>
    </row>
    <row r="12" spans="3:12" s="16" customFormat="1">
      <c r="C12" s="36" t="s">
        <v>41</v>
      </c>
      <c r="D12" s="17">
        <f t="shared" ref="D12:E12" si="13">D43/1.95583</f>
        <v>9.8773194562213753</v>
      </c>
      <c r="E12" s="17">
        <f t="shared" si="13"/>
        <v>8.6509178782833889</v>
      </c>
      <c r="F12" s="17">
        <f t="shared" si="2"/>
        <v>14.176548606670423</v>
      </c>
      <c r="G12" s="17">
        <f t="shared" ref="G12:H12" si="14">G43/1.95583</f>
        <v>2.6237337289359486</v>
      </c>
      <c r="H12" s="17">
        <f t="shared" si="14"/>
        <v>2.9521850227039677</v>
      </c>
      <c r="I12" s="17">
        <f t="shared" si="4"/>
        <v>-11.125701514032599</v>
      </c>
      <c r="J12" s="17">
        <f t="shared" si="5"/>
        <v>0.9841372416311569</v>
      </c>
      <c r="K12" s="17">
        <f t="shared" si="6"/>
        <v>0.95336561415493937</v>
      </c>
      <c r="L12" s="40"/>
    </row>
    <row r="13" spans="3:12" s="10" customFormat="1">
      <c r="C13" s="37" t="s">
        <v>5</v>
      </c>
      <c r="D13" s="17">
        <f t="shared" ref="D13:E13" si="15">D44/1.95583</f>
        <v>26.583872715715582</v>
      </c>
      <c r="E13" s="17">
        <f t="shared" si="15"/>
        <v>23.183789827816323</v>
      </c>
      <c r="F13" s="17">
        <f t="shared" si="2"/>
        <v>14.665776877513707</v>
      </c>
      <c r="G13" s="17">
        <f t="shared" ref="G13:H13" si="16">G44/1.95583</f>
        <v>8.0749041378851967</v>
      </c>
      <c r="H13" s="17">
        <f t="shared" si="16"/>
        <v>7.9030696809103551</v>
      </c>
      <c r="I13" s="17">
        <f t="shared" si="4"/>
        <v>2.1742748566408636</v>
      </c>
      <c r="J13" s="17">
        <f t="shared" si="5"/>
        <v>2.6487124651860348</v>
      </c>
      <c r="K13" s="17">
        <f t="shared" si="6"/>
        <v>2.5549459997903705</v>
      </c>
      <c r="L13" s="39"/>
    </row>
    <row r="14" spans="3:12">
      <c r="C14" s="9" t="s">
        <v>6</v>
      </c>
      <c r="D14" s="15">
        <f t="shared" ref="D14:E14" si="17">D45/1.95583</f>
        <v>803.00152682521377</v>
      </c>
      <c r="E14" s="15">
        <f t="shared" si="17"/>
        <v>733.28505761907729</v>
      </c>
      <c r="F14" s="15">
        <f t="shared" si="2"/>
        <v>9.5074171335906925</v>
      </c>
      <c r="G14" s="15">
        <f t="shared" ref="G14:H14" si="18">G45/1.95583</f>
        <v>446.20160989946646</v>
      </c>
      <c r="H14" s="15">
        <f t="shared" si="18"/>
        <v>421.26016809643977</v>
      </c>
      <c r="I14" s="15">
        <f t="shared" si="4"/>
        <v>5.9206741325035068</v>
      </c>
      <c r="J14" s="15">
        <f t="shared" si="5"/>
        <v>80.007912180831013</v>
      </c>
      <c r="K14" s="15">
        <f t="shared" si="6"/>
        <v>80.810934648055252</v>
      </c>
    </row>
    <row r="15" spans="3:12">
      <c r="C15" s="1" t="s">
        <v>7</v>
      </c>
      <c r="D15" s="17">
        <f t="shared" ref="D15:E15" si="19">D46/1.95583</f>
        <v>16.767715071820227</v>
      </c>
      <c r="E15" s="17">
        <f t="shared" si="19"/>
        <v>13.714544764574377</v>
      </c>
      <c r="F15" s="17">
        <f t="shared" si="2"/>
        <v>22.26227964294084</v>
      </c>
      <c r="G15" s="17">
        <f t="shared" ref="G15:H15" si="20">G46/1.95583</f>
        <v>4.6023456945205554</v>
      </c>
      <c r="H15" s="17">
        <f t="shared" si="20"/>
        <v>3.9607049507342014</v>
      </c>
      <c r="I15" s="17">
        <f t="shared" si="4"/>
        <v>16.200165166744171</v>
      </c>
      <c r="J15" s="17">
        <f t="shared" si="5"/>
        <v>1.6706691458525698</v>
      </c>
      <c r="K15" s="17">
        <f t="shared" si="6"/>
        <v>1.5113974697593988</v>
      </c>
    </row>
    <row r="16" spans="3:12">
      <c r="C16" s="1" t="s">
        <v>31</v>
      </c>
      <c r="D16" s="17">
        <f t="shared" ref="D16:E16" si="21">D47/1.95583</f>
        <v>21.271364977059839</v>
      </c>
      <c r="E16" s="17">
        <f t="shared" si="21"/>
        <v>22.393729689111581</v>
      </c>
      <c r="F16" s="17">
        <f t="shared" si="2"/>
        <v>-5.0119597210171918</v>
      </c>
      <c r="G16" s="17">
        <f t="shared" ref="G16:H16" si="22">G47/1.95583</f>
        <v>14.070384864737781</v>
      </c>
      <c r="H16" s="17">
        <f t="shared" si="22"/>
        <v>12.924486160117953</v>
      </c>
      <c r="I16" s="17">
        <f t="shared" si="4"/>
        <v>8.8661064774537266</v>
      </c>
      <c r="J16" s="17">
        <f t="shared" si="5"/>
        <v>2.1193950997573245</v>
      </c>
      <c r="K16" s="17">
        <f t="shared" si="6"/>
        <v>2.4678782250232096</v>
      </c>
    </row>
    <row r="17" spans="3:11">
      <c r="C17" s="1" t="s">
        <v>44</v>
      </c>
      <c r="D17" s="17">
        <f t="shared" ref="D17:E17" si="23">D48/1.95583</f>
        <v>11.181947936816849</v>
      </c>
      <c r="E17" s="17">
        <f t="shared" si="23"/>
        <v>12.512834117330955</v>
      </c>
      <c r="F17" s="17">
        <f t="shared" si="2"/>
        <v>-10.636168976864781</v>
      </c>
      <c r="G17" s="17">
        <f t="shared" ref="G17:H17" si="24">G48/1.95583</f>
        <v>5.466571648377025</v>
      </c>
      <c r="H17" s="17">
        <f t="shared" si="24"/>
        <v>5.0679629102690607</v>
      </c>
      <c r="I17" s="17">
        <f t="shared" si="4"/>
        <v>7.8652654955361783</v>
      </c>
      <c r="J17" s="17">
        <f t="shared" si="5"/>
        <v>1.1141252894954963</v>
      </c>
      <c r="K17" s="17">
        <f t="shared" si="6"/>
        <v>1.3789641689969725</v>
      </c>
    </row>
    <row r="18" spans="3:11" s="10" customFormat="1">
      <c r="C18" s="1" t="s">
        <v>8</v>
      </c>
      <c r="D18" s="17">
        <f t="shared" ref="D18:E18" si="25">D49/1.95583</f>
        <v>8.7658623540484815</v>
      </c>
      <c r="E18" s="17">
        <f t="shared" si="25"/>
        <v>7.9860111728385412</v>
      </c>
      <c r="F18" s="17">
        <f t="shared" si="2"/>
        <v>9.7652152536715136</v>
      </c>
      <c r="G18" s="17">
        <f t="shared" ref="G18:H18" si="26">G49/1.95583</f>
        <v>2.1590809989564099</v>
      </c>
      <c r="H18" s="17">
        <f t="shared" si="26"/>
        <v>1.5049771527134357</v>
      </c>
      <c r="I18" s="17">
        <f t="shared" si="4"/>
        <v>43.462709388221697</v>
      </c>
      <c r="J18" s="17">
        <f t="shared" si="5"/>
        <v>0.87339602974954378</v>
      </c>
      <c r="K18" s="17">
        <f t="shared" si="6"/>
        <v>0.88009024632565314</v>
      </c>
    </row>
    <row r="19" spans="3:11">
      <c r="C19" s="2" t="s">
        <v>9</v>
      </c>
      <c r="D19" s="38">
        <f t="shared" ref="D19:E19" si="27">D50/1.95583</f>
        <v>151.0389689790841</v>
      </c>
      <c r="E19" s="38">
        <f t="shared" si="27"/>
        <v>136.48870233209126</v>
      </c>
      <c r="F19" s="38">
        <f t="shared" si="2"/>
        <v>10.660418333812373</v>
      </c>
      <c r="G19" s="38">
        <f t="shared" ref="G19:H19" si="28">G50/1.95583</f>
        <v>53.316521090905091</v>
      </c>
      <c r="H19" s="38">
        <f t="shared" si="28"/>
        <v>46.615047005642353</v>
      </c>
      <c r="I19" s="38">
        <f t="shared" si="4"/>
        <v>14.376203641823167</v>
      </c>
      <c r="J19" s="38">
        <f t="shared" si="5"/>
        <v>15.048928504207149</v>
      </c>
      <c r="K19" s="38">
        <f t="shared" si="6"/>
        <v>15.041598747653987</v>
      </c>
    </row>
    <row r="20" spans="3:11">
      <c r="C20" s="35" t="s">
        <v>10</v>
      </c>
      <c r="D20" s="17">
        <f t="shared" ref="D20:E20" si="29">D51/1.95583</f>
        <v>126.77500033566446</v>
      </c>
      <c r="E20" s="17">
        <f t="shared" si="29"/>
        <v>113.03117376267141</v>
      </c>
      <c r="F20" s="17">
        <f t="shared" si="2"/>
        <v>12.159323941774332</v>
      </c>
      <c r="G20" s="17">
        <f t="shared" ref="G20:H20" si="30">G51/1.95583</f>
        <v>45.134997235642764</v>
      </c>
      <c r="H20" s="17">
        <f t="shared" si="30"/>
        <v>36.362210241704091</v>
      </c>
      <c r="I20" s="17">
        <f t="shared" si="4"/>
        <v>24.126110419649635</v>
      </c>
      <c r="J20" s="17">
        <f t="shared" si="5"/>
        <v>12.631362151554729</v>
      </c>
      <c r="K20" s="17">
        <f t="shared" si="6"/>
        <v>12.45648564800454</v>
      </c>
    </row>
    <row r="21" spans="3:11" s="10" customFormat="1">
      <c r="C21" s="35" t="s">
        <v>11</v>
      </c>
      <c r="D21" s="17">
        <f t="shared" ref="D21:E21" si="31">D52/1.95583</f>
        <v>24.26396864341962</v>
      </c>
      <c r="E21" s="17">
        <f t="shared" si="31"/>
        <v>23.457528569419839</v>
      </c>
      <c r="F21" s="17">
        <f t="shared" si="2"/>
        <v>3.4378731400165066</v>
      </c>
      <c r="G21" s="17">
        <f t="shared" ref="G21:H21" si="32">G52/1.95583</f>
        <v>8.1815238552623271</v>
      </c>
      <c r="H21" s="17">
        <f t="shared" si="32"/>
        <v>10.252836763938268</v>
      </c>
      <c r="I21" s="17">
        <f t="shared" si="4"/>
        <v>-20.202339668190703</v>
      </c>
      <c r="J21" s="17">
        <f t="shared" si="5"/>
        <v>2.4175663526524174</v>
      </c>
      <c r="K21" s="17">
        <f t="shared" si="6"/>
        <v>2.5851130996494462</v>
      </c>
    </row>
    <row r="22" spans="3:11">
      <c r="C22" s="2" t="s">
        <v>12</v>
      </c>
      <c r="D22" s="38">
        <f t="shared" ref="D22:E22" si="33">D53/1.95583</f>
        <v>548.94954225282788</v>
      </c>
      <c r="E22" s="38">
        <f t="shared" si="33"/>
        <v>501.60635801450246</v>
      </c>
      <c r="F22" s="38">
        <f t="shared" si="2"/>
        <v>9.4383142242699876</v>
      </c>
      <c r="G22" s="38">
        <f t="shared" ref="G22:H22" si="34">G53/1.95583</f>
        <v>355.60433756682585</v>
      </c>
      <c r="H22" s="38">
        <f t="shared" si="34"/>
        <v>341.08216142794487</v>
      </c>
      <c r="I22" s="38">
        <f t="shared" si="4"/>
        <v>4.257676824282953</v>
      </c>
      <c r="J22" s="38">
        <f t="shared" si="5"/>
        <v>54.695172177215049</v>
      </c>
      <c r="K22" s="38">
        <f t="shared" si="6"/>
        <v>55.279018978204789</v>
      </c>
    </row>
    <row r="23" spans="3:11">
      <c r="C23" s="35" t="s">
        <v>13</v>
      </c>
      <c r="D23" s="17">
        <f t="shared" ref="D23:E23" si="35">D54/1.95583</f>
        <v>247.36486679470181</v>
      </c>
      <c r="E23" s="17">
        <f t="shared" si="35"/>
        <v>220.51602597624355</v>
      </c>
      <c r="F23" s="17">
        <f t="shared" si="2"/>
        <v>12.175460127941321</v>
      </c>
      <c r="G23" s="17">
        <f t="shared" ref="G23:H23" si="36">G54/1.95583</f>
        <v>186.28996316354383</v>
      </c>
      <c r="H23" s="17">
        <f t="shared" si="36"/>
        <v>159.18786396576829</v>
      </c>
      <c r="I23" s="17">
        <f t="shared" si="4"/>
        <v>17.025229513478223</v>
      </c>
      <c r="J23" s="17">
        <f t="shared" si="5"/>
        <v>24.646461903230385</v>
      </c>
      <c r="K23" s="17">
        <f t="shared" si="6"/>
        <v>24.301744565579515</v>
      </c>
    </row>
    <row r="24" spans="3:11">
      <c r="C24" s="35" t="s">
        <v>14</v>
      </c>
      <c r="D24" s="17">
        <f t="shared" ref="D24:E24" si="37">D55/1.95583</f>
        <v>301.58467545812607</v>
      </c>
      <c r="E24" s="17">
        <f t="shared" si="37"/>
        <v>281.09033203825891</v>
      </c>
      <c r="F24" s="17">
        <f t="shared" si="2"/>
        <v>7.2910168312290864</v>
      </c>
      <c r="G24" s="17">
        <f t="shared" ref="G24:H24" si="38">G55/1.95583</f>
        <v>169.31437440328196</v>
      </c>
      <c r="H24" s="17">
        <f t="shared" si="38"/>
        <v>181.89429746217658</v>
      </c>
      <c r="I24" s="17">
        <f t="shared" si="4"/>
        <v>-6.9160623694156982</v>
      </c>
      <c r="J24" s="17">
        <f t="shared" si="5"/>
        <v>30.048710273984664</v>
      </c>
      <c r="K24" s="17">
        <f t="shared" si="6"/>
        <v>30.977274412625274</v>
      </c>
    </row>
    <row r="25" spans="3:11">
      <c r="C25" s="36" t="s">
        <v>45</v>
      </c>
      <c r="D25" s="17">
        <f t="shared" ref="D25:E25" si="39">D56/1.95583</f>
        <v>4.9409967491910338</v>
      </c>
      <c r="E25" s="17">
        <f t="shared" si="39"/>
        <v>4.6074460498305081</v>
      </c>
      <c r="F25" s="17">
        <f t="shared" si="2"/>
        <v>7.2393837226329794</v>
      </c>
      <c r="G25" s="17">
        <f t="shared" ref="G25:H25" si="40">G56/1.95583</f>
        <v>1.3926629615048342E-2</v>
      </c>
      <c r="H25" s="17">
        <f t="shared" si="40"/>
        <v>2.0873716018263343E-2</v>
      </c>
      <c r="I25" s="17">
        <f t="shared" si="4"/>
        <v>-33.281502906031136</v>
      </c>
      <c r="J25" s="17">
        <f t="shared" si="5"/>
        <v>0.49230147239943572</v>
      </c>
      <c r="K25" s="17">
        <f t="shared" si="6"/>
        <v>0.50775891007001872</v>
      </c>
    </row>
    <row r="26" spans="3:11">
      <c r="C26" s="36" t="s">
        <v>15</v>
      </c>
      <c r="D26" s="17">
        <f t="shared" ref="D26:E26" si="41">D57/1.95583</f>
        <v>19.183261235950155</v>
      </c>
      <c r="E26" s="17">
        <f t="shared" si="41"/>
        <v>17.714368607495231</v>
      </c>
      <c r="F26" s="17">
        <f t="shared" si="2"/>
        <v>8.2920970032960355</v>
      </c>
      <c r="G26" s="17">
        <f t="shared" ref="G26:H26" si="42">G57/1.95583</f>
        <v>4.4675574764371371</v>
      </c>
      <c r="H26" s="17">
        <f t="shared" si="42"/>
        <v>3.8306703130413937</v>
      </c>
      <c r="I26" s="17">
        <f t="shared" si="4"/>
        <v>16.625997837179611</v>
      </c>
      <c r="J26" s="17">
        <f t="shared" si="5"/>
        <v>1.9113446600480954</v>
      </c>
      <c r="K26" s="17">
        <f t="shared" si="6"/>
        <v>1.9521939919516178</v>
      </c>
    </row>
    <row r="27" spans="3:11">
      <c r="C27" s="36" t="s">
        <v>29</v>
      </c>
      <c r="D27" s="17">
        <f t="shared" ref="D27:E27" si="43">D58/1.95583</f>
        <v>5.0717609444455807</v>
      </c>
      <c r="E27" s="17">
        <f t="shared" si="43"/>
        <v>4.0658355742802286</v>
      </c>
      <c r="F27" s="17">
        <f t="shared" si="2"/>
        <v>24.740925986497388</v>
      </c>
      <c r="G27" s="17">
        <f t="shared" ref="G27:H27" si="44">G58/1.95583</f>
        <v>2.1484722447146614</v>
      </c>
      <c r="H27" s="17">
        <f t="shared" si="44"/>
        <v>2.3424781010097284</v>
      </c>
      <c r="I27" s="17">
        <f t="shared" si="4"/>
        <v>-8.2820776941923384</v>
      </c>
      <c r="J27" s="17">
        <f t="shared" si="5"/>
        <v>0.50533030223452535</v>
      </c>
      <c r="K27" s="17">
        <f t="shared" si="6"/>
        <v>0.44807127796892637</v>
      </c>
    </row>
    <row r="28" spans="3:11">
      <c r="C28" s="36"/>
      <c r="D28" s="17">
        <f t="shared" ref="D28:E28" si="45">D59/1.95583</f>
        <v>5.892715259094043</v>
      </c>
      <c r="E28" s="17">
        <f t="shared" si="45"/>
        <v>3.4903331013889756</v>
      </c>
      <c r="F28" s="17">
        <f t="shared" ref="F28:F30" si="46">D28*100/E28-100</f>
        <v>68.829595569232112</v>
      </c>
      <c r="G28" s="17">
        <f t="shared" ref="G28:H28" si="47">G59/1.95583</f>
        <v>0.8801027124710743</v>
      </c>
      <c r="H28" s="17">
        <f t="shared" si="47"/>
        <v>1.3596835294344709</v>
      </c>
      <c r="I28" s="17">
        <f t="shared" ref="I28:I30" si="48">G28*100/H28-100</f>
        <v>-35.271503006502343</v>
      </c>
      <c r="J28" s="17">
        <f t="shared" ref="J28:J30" si="49">D28*100/$D$7</f>
        <v>0.58712695954669181</v>
      </c>
      <c r="K28" s="17">
        <f t="shared" ref="K28:K30" si="50">E28*100/$E$7</f>
        <v>0.38464861274019019</v>
      </c>
    </row>
    <row r="29" spans="3:11" s="16" customFormat="1">
      <c r="C29" s="36" t="s">
        <v>16</v>
      </c>
      <c r="D29" s="17">
        <f t="shared" ref="D29:E29" si="51">D60/1.95583</f>
        <v>8.8280443783965961</v>
      </c>
      <c r="E29" s="17">
        <f t="shared" si="51"/>
        <v>8.367100470086136</v>
      </c>
      <c r="F29" s="17">
        <f t="shared" si="46"/>
        <v>5.5090041043300033</v>
      </c>
      <c r="G29" s="17">
        <f t="shared" ref="G29:H29" si="52">G60/1.95583</f>
        <v>3.0388056357263751</v>
      </c>
      <c r="H29" s="17">
        <f t="shared" si="52"/>
        <v>2.5295667817180965</v>
      </c>
      <c r="I29" s="17">
        <f t="shared" si="48"/>
        <v>20.131465106542905</v>
      </c>
      <c r="J29" s="17">
        <f t="shared" si="49"/>
        <v>0.87959160195840358</v>
      </c>
      <c r="K29" s="17">
        <f t="shared" si="50"/>
        <v>0.92208780508532784</v>
      </c>
    </row>
    <row r="30" spans="3:11">
      <c r="C30" s="37" t="s">
        <v>17</v>
      </c>
      <c r="D30" s="17">
        <f t="shared" ref="D30:E30" si="53">D61/1.95583</f>
        <v>1.1093466864788866</v>
      </c>
      <c r="E30" s="17">
        <f t="shared" si="53"/>
        <v>0.33779372554726128</v>
      </c>
      <c r="F30" s="17">
        <f t="shared" si="46"/>
        <v>228.40950040786828</v>
      </c>
      <c r="G30" s="17">
        <f t="shared" ref="G30:H30" si="54">G61/1.95583</f>
        <v>0.43350333617952486</v>
      </c>
      <c r="H30" s="17">
        <f t="shared" si="54"/>
        <v>2.1556047796029171E-2</v>
      </c>
      <c r="I30" s="17">
        <f t="shared" si="48"/>
        <v>1911.0520271688222</v>
      </c>
      <c r="J30" s="17">
        <f t="shared" si="49"/>
        <v>0.1105309383667186</v>
      </c>
      <c r="K30" s="17">
        <f t="shared" si="50"/>
        <v>3.7226214275190038E-2</v>
      </c>
    </row>
    <row r="31" spans="3:11">
      <c r="C31" s="5" t="s">
        <v>18</v>
      </c>
      <c r="E31" s="5" t="s">
        <v>20</v>
      </c>
    </row>
    <row r="32" spans="3:11">
      <c r="C32" s="6" t="s">
        <v>19</v>
      </c>
      <c r="E32" s="7" t="s">
        <v>21</v>
      </c>
    </row>
    <row r="33" spans="3:13">
      <c r="J33" s="13"/>
      <c r="K33" s="13"/>
      <c r="L33" s="13"/>
      <c r="M33" s="13"/>
    </row>
    <row r="34" spans="3:13">
      <c r="C34" s="10" t="s">
        <v>47</v>
      </c>
      <c r="F34" s="45" t="s">
        <v>27</v>
      </c>
      <c r="G34" s="45"/>
      <c r="H34" s="45"/>
      <c r="I34" s="45"/>
      <c r="J34" s="45"/>
      <c r="K34" s="45"/>
    </row>
    <row r="35" spans="3:13">
      <c r="C35" s="41" t="s">
        <v>0</v>
      </c>
      <c r="D35" s="42" t="s">
        <v>22</v>
      </c>
      <c r="E35" s="42"/>
      <c r="F35" s="42"/>
      <c r="G35" s="43" t="s">
        <v>23</v>
      </c>
      <c r="H35" s="43"/>
      <c r="I35" s="43"/>
      <c r="J35" s="44" t="s">
        <v>24</v>
      </c>
      <c r="K35" s="44"/>
    </row>
    <row r="36" spans="3:13">
      <c r="C36" s="41"/>
      <c r="D36" s="11">
        <v>2015</v>
      </c>
      <c r="E36" s="11">
        <v>2014</v>
      </c>
      <c r="F36" s="11" t="s">
        <v>25</v>
      </c>
      <c r="G36" s="11">
        <v>2015</v>
      </c>
      <c r="H36" s="11">
        <v>2014</v>
      </c>
      <c r="I36" s="11" t="s">
        <v>25</v>
      </c>
      <c r="J36" s="11">
        <v>2015</v>
      </c>
      <c r="K36" s="11">
        <v>2014</v>
      </c>
    </row>
    <row r="37" spans="3:13">
      <c r="C37" s="41"/>
      <c r="D37" s="8" t="s">
        <v>28</v>
      </c>
      <c r="E37" s="21" t="s">
        <v>28</v>
      </c>
      <c r="F37" s="8" t="s">
        <v>26</v>
      </c>
      <c r="G37" s="23" t="s">
        <v>28</v>
      </c>
      <c r="H37" s="23" t="s">
        <v>28</v>
      </c>
      <c r="I37" s="8" t="s">
        <v>26</v>
      </c>
      <c r="J37" s="8" t="s">
        <v>26</v>
      </c>
      <c r="K37" s="8" t="s">
        <v>26</v>
      </c>
    </row>
    <row r="38" spans="3:13" s="10" customFormat="1">
      <c r="C38" s="9" t="s">
        <v>1</v>
      </c>
      <c r="D38" s="15">
        <v>1962.9739527021929</v>
      </c>
      <c r="E38" s="15">
        <v>1774.7362043134517</v>
      </c>
      <c r="F38" s="15">
        <f>D38*100/E38-100</f>
        <v>10.606519883418969</v>
      </c>
      <c r="G38" s="15">
        <v>1027.6030529741222</v>
      </c>
      <c r="H38" s="15">
        <v>965.28726819385088</v>
      </c>
      <c r="I38" s="15">
        <f>G38*100/H38-100</f>
        <v>6.455672506369055</v>
      </c>
      <c r="J38" s="15">
        <f>D38*100/$D$38</f>
        <v>100</v>
      </c>
      <c r="K38" s="15">
        <f>E38*100/$E$38</f>
        <v>100</v>
      </c>
    </row>
    <row r="39" spans="3:13" s="10" customFormat="1">
      <c r="C39" s="9" t="s">
        <v>2</v>
      </c>
      <c r="D39" s="15">
        <v>392.43947649163522</v>
      </c>
      <c r="E39" s="15">
        <v>340.55529007033175</v>
      </c>
      <c r="F39" s="15">
        <f t="shared" ref="F39:F61" si="55">D39*100/E39-100</f>
        <v>15.235172653047997</v>
      </c>
      <c r="G39" s="15">
        <v>154.90855828444867</v>
      </c>
      <c r="H39" s="15">
        <v>141.37399362579112</v>
      </c>
      <c r="I39" s="15">
        <f t="shared" ref="I39:I61" si="56">G39*100/H39-100</f>
        <v>9.5735886859663708</v>
      </c>
      <c r="J39" s="15">
        <f>D39*100/$D$38</f>
        <v>19.992087819168994</v>
      </c>
      <c r="K39" s="15">
        <f>E39*100/$E$38</f>
        <v>19.189065351944738</v>
      </c>
    </row>
    <row r="40" spans="3:13">
      <c r="C40" s="1" t="s">
        <v>3</v>
      </c>
      <c r="D40" s="12">
        <v>283.59886785282464</v>
      </c>
      <c r="E40" s="12">
        <v>251.90890526418173</v>
      </c>
      <c r="F40" s="17">
        <f t="shared" si="55"/>
        <v>12.579929461171304</v>
      </c>
      <c r="G40" s="12">
        <v>116.0094252173834</v>
      </c>
      <c r="H40" s="12">
        <v>110.3228501961471</v>
      </c>
      <c r="I40" s="17">
        <f t="shared" si="56"/>
        <v>5.1544852323212496</v>
      </c>
      <c r="J40" s="12">
        <f>D40*100/$D$38</f>
        <v>14.447408609901714</v>
      </c>
      <c r="K40" s="12">
        <f>E40*100/$E$38</f>
        <v>14.194160498440471</v>
      </c>
    </row>
    <row r="41" spans="3:13">
      <c r="C41" s="1" t="s">
        <v>4</v>
      </c>
      <c r="D41" s="12">
        <v>27.002703880405715</v>
      </c>
      <c r="E41" s="12">
        <v>16.571120560839834</v>
      </c>
      <c r="F41" s="17">
        <f t="shared" si="55"/>
        <v>62.950379736041242</v>
      </c>
      <c r="G41" s="12">
        <v>14.319756797978103</v>
      </c>
      <c r="H41" s="12">
        <v>6.6932765636549849</v>
      </c>
      <c r="I41" s="17">
        <f t="shared" si="56"/>
        <v>113.94240416921514</v>
      </c>
      <c r="J41" s="12">
        <f t="shared" ref="J41:J44" si="57">D41*100/$D$38</f>
        <v>1.3756017415938864</v>
      </c>
      <c r="K41" s="12">
        <f t="shared" ref="K41:K44" si="58">E41*100/$E$38</f>
        <v>0.93372302433252574</v>
      </c>
    </row>
    <row r="42" spans="3:13">
      <c r="C42" s="1" t="s">
        <v>46</v>
      </c>
      <c r="D42" s="12">
        <v>10.526011272765498</v>
      </c>
      <c r="E42" s="12">
        <v>9.8119878724891993</v>
      </c>
      <c r="F42" s="17">
        <f t="shared" si="55"/>
        <v>7.2770513942263761</v>
      </c>
      <c r="G42" s="12">
        <v>3.6546593700223999</v>
      </c>
      <c r="H42" s="12">
        <v>3.1268340590190209</v>
      </c>
      <c r="I42" s="17">
        <f t="shared" si="56"/>
        <v>16.880502803815972</v>
      </c>
      <c r="J42" s="12">
        <f t="shared" si="57"/>
        <v>0.53622776085620438</v>
      </c>
      <c r="K42" s="12">
        <f t="shared" si="58"/>
        <v>0.55287021522643254</v>
      </c>
    </row>
    <row r="43" spans="3:13">
      <c r="C43" s="1" t="s">
        <v>41</v>
      </c>
      <c r="D43" s="12">
        <v>19.318357712061452</v>
      </c>
      <c r="E43" s="12">
        <v>16.919724713882999</v>
      </c>
      <c r="F43" s="17">
        <f t="shared" si="55"/>
        <v>14.176548606670423</v>
      </c>
      <c r="G43" s="12">
        <v>5.1315771390647962</v>
      </c>
      <c r="H43" s="12">
        <v>5.7739720329551005</v>
      </c>
      <c r="I43" s="17">
        <f t="shared" si="56"/>
        <v>-11.125701514032585</v>
      </c>
      <c r="J43" s="12">
        <f t="shared" si="57"/>
        <v>0.9841372416311569</v>
      </c>
      <c r="K43" s="12">
        <f t="shared" si="58"/>
        <v>0.95336561415493937</v>
      </c>
    </row>
    <row r="44" spans="3:13" s="20" customFormat="1">
      <c r="C44" s="18" t="s">
        <v>5</v>
      </c>
      <c r="D44" s="19">
        <v>51.993535773578003</v>
      </c>
      <c r="E44" s="19">
        <v>45.343551658937997</v>
      </c>
      <c r="F44" s="17">
        <f t="shared" si="55"/>
        <v>14.665776877513693</v>
      </c>
      <c r="G44" s="19">
        <v>15.793139760000004</v>
      </c>
      <c r="H44" s="19">
        <v>15.457060774014899</v>
      </c>
      <c r="I44" s="17">
        <f t="shared" si="56"/>
        <v>2.1742748566408778</v>
      </c>
      <c r="J44" s="19">
        <f t="shared" si="57"/>
        <v>2.6487124651860348</v>
      </c>
      <c r="K44" s="19">
        <f t="shared" si="58"/>
        <v>2.5549459997903705</v>
      </c>
    </row>
    <row r="45" spans="3:13" s="10" customFormat="1">
      <c r="C45" s="9" t="s">
        <v>6</v>
      </c>
      <c r="D45" s="15">
        <v>1570.5344762105578</v>
      </c>
      <c r="E45" s="15">
        <v>1434.18091424312</v>
      </c>
      <c r="F45" s="15">
        <f t="shared" si="55"/>
        <v>9.5074171335906783</v>
      </c>
      <c r="G45" s="15">
        <v>872.69449468967343</v>
      </c>
      <c r="H45" s="15">
        <v>823.91327456805982</v>
      </c>
      <c r="I45" s="15">
        <f t="shared" si="56"/>
        <v>5.9206741325034926</v>
      </c>
      <c r="J45" s="15">
        <f>D45*100/$D$38</f>
        <v>80.007912180831013</v>
      </c>
      <c r="K45" s="15">
        <f>E45*100/$E$38</f>
        <v>80.810934648055266</v>
      </c>
    </row>
    <row r="46" spans="3:13">
      <c r="C46" s="1" t="s">
        <v>7</v>
      </c>
      <c r="D46" s="12">
        <v>32.794800168918151</v>
      </c>
      <c r="E46" s="12">
        <v>26.823318086897505</v>
      </c>
      <c r="F46" s="17">
        <f t="shared" si="55"/>
        <v>22.262279642940811</v>
      </c>
      <c r="G46" s="12">
        <v>9.0014057797141369</v>
      </c>
      <c r="H46" s="12">
        <v>7.746465563794473</v>
      </c>
      <c r="I46" s="17">
        <f t="shared" si="56"/>
        <v>16.200165166744156</v>
      </c>
      <c r="J46" s="12">
        <f>D46*100/$D$38</f>
        <v>1.6706691458525695</v>
      </c>
      <c r="K46" s="12">
        <f>E46*100/$E$38</f>
        <v>1.511397469759399</v>
      </c>
    </row>
    <row r="47" spans="3:13">
      <c r="C47" s="1" t="s">
        <v>31</v>
      </c>
      <c r="D47" s="12">
        <v>41.603173763082943</v>
      </c>
      <c r="E47" s="12">
        <v>43.798328337855104</v>
      </c>
      <c r="F47" s="17">
        <f t="shared" si="55"/>
        <v>-5.011959721017206</v>
      </c>
      <c r="G47" s="12">
        <v>27.519280830000092</v>
      </c>
      <c r="H47" s="12">
        <v>25.278097766543496</v>
      </c>
      <c r="I47" s="17">
        <f t="shared" si="56"/>
        <v>8.8661064774537266</v>
      </c>
      <c r="J47" s="12">
        <f t="shared" ref="J47:J49" si="59">D47*100/$D$38</f>
        <v>2.1193950997573245</v>
      </c>
      <c r="K47" s="12">
        <f t="shared" ref="K47:K49" si="60">E47*100/$E$38</f>
        <v>2.4678782250232101</v>
      </c>
    </row>
    <row r="48" spans="3:13">
      <c r="C48" s="1" t="s">
        <v>44</v>
      </c>
      <c r="D48" s="12">
        <v>21.869989233264498</v>
      </c>
      <c r="E48" s="12">
        <v>24.472976351699401</v>
      </c>
      <c r="F48" s="17">
        <f t="shared" si="55"/>
        <v>-10.636168976864781</v>
      </c>
      <c r="G48" s="12">
        <v>10.691684827045236</v>
      </c>
      <c r="H48" s="12">
        <v>9.9120738987915367</v>
      </c>
      <c r="I48" s="17">
        <f t="shared" si="56"/>
        <v>7.8652654955362067</v>
      </c>
      <c r="J48" s="12">
        <f t="shared" si="59"/>
        <v>1.1141252894954965</v>
      </c>
      <c r="K48" s="12">
        <f t="shared" si="60"/>
        <v>1.3789641689969723</v>
      </c>
    </row>
    <row r="49" spans="3:11">
      <c r="C49" s="1" t="s">
        <v>8</v>
      </c>
      <c r="D49" s="12">
        <v>17.144536567918642</v>
      </c>
      <c r="E49" s="12">
        <v>15.619280232172803</v>
      </c>
      <c r="F49" s="17">
        <f t="shared" si="55"/>
        <v>9.7652152536715136</v>
      </c>
      <c r="G49" s="12">
        <v>4.2227953901889155</v>
      </c>
      <c r="H49" s="12">
        <v>2.943479464591519</v>
      </c>
      <c r="I49" s="17">
        <f t="shared" si="56"/>
        <v>43.462709388221725</v>
      </c>
      <c r="J49" s="12">
        <f t="shared" si="59"/>
        <v>0.87339602974954389</v>
      </c>
      <c r="K49" s="12">
        <f t="shared" si="60"/>
        <v>0.88009024632565303</v>
      </c>
    </row>
    <row r="50" spans="3:11" s="10" customFormat="1">
      <c r="C50" s="2" t="s">
        <v>9</v>
      </c>
      <c r="D50" s="14">
        <v>295.40654669836204</v>
      </c>
      <c r="E50" s="14">
        <v>266.94869868217404</v>
      </c>
      <c r="F50" s="38">
        <f t="shared" si="55"/>
        <v>10.660418333812359</v>
      </c>
      <c r="G50" s="14">
        <v>104.2780514452249</v>
      </c>
      <c r="H50" s="14">
        <v>91.171107385045488</v>
      </c>
      <c r="I50" s="38">
        <f t="shared" si="56"/>
        <v>14.376203641823153</v>
      </c>
      <c r="J50" s="14">
        <f>D50*100/$D$38</f>
        <v>15.048928504207147</v>
      </c>
      <c r="K50" s="14">
        <f>E50*100/$E$38</f>
        <v>15.041598747653985</v>
      </c>
    </row>
    <row r="51" spans="3:11">
      <c r="C51" s="3" t="s">
        <v>10</v>
      </c>
      <c r="D51" s="12">
        <v>247.95034890650263</v>
      </c>
      <c r="E51" s="12">
        <v>221.06976058024563</v>
      </c>
      <c r="F51" s="17">
        <f t="shared" si="55"/>
        <v>12.159323941774332</v>
      </c>
      <c r="G51" s="12">
        <v>88.276381643387182</v>
      </c>
      <c r="H51" s="12">
        <v>71.118301657032106</v>
      </c>
      <c r="I51" s="17">
        <f t="shared" si="56"/>
        <v>24.126110419649621</v>
      </c>
      <c r="J51" s="12">
        <f>D51*100/$D$38</f>
        <v>12.631362151554729</v>
      </c>
      <c r="K51" s="12">
        <f>E51*100/$E$38</f>
        <v>12.45648564800454</v>
      </c>
    </row>
    <row r="52" spans="3:11">
      <c r="C52" s="3" t="s">
        <v>11</v>
      </c>
      <c r="D52" s="12">
        <v>47.456197791859395</v>
      </c>
      <c r="E52" s="12">
        <v>45.878938101928405</v>
      </c>
      <c r="F52" s="17">
        <f t="shared" si="55"/>
        <v>3.4378731400164924</v>
      </c>
      <c r="G52" s="12">
        <v>16.001669801837718</v>
      </c>
      <c r="H52" s="12">
        <v>20.052805728013382</v>
      </c>
      <c r="I52" s="17">
        <f t="shared" si="56"/>
        <v>-20.202339668190703</v>
      </c>
      <c r="J52" s="12">
        <f>D52*100/$D$38</f>
        <v>2.4175663526524174</v>
      </c>
      <c r="K52" s="12">
        <f>E52*100/$E$38</f>
        <v>2.5851130996494467</v>
      </c>
    </row>
    <row r="53" spans="3:11" s="10" customFormat="1">
      <c r="C53" s="2" t="s">
        <v>12</v>
      </c>
      <c r="D53" s="14">
        <v>1073.6519832243484</v>
      </c>
      <c r="E53" s="14">
        <v>981.05676319550435</v>
      </c>
      <c r="F53" s="38">
        <f t="shared" si="55"/>
        <v>9.4383142242700018</v>
      </c>
      <c r="G53" s="14">
        <v>695.50163154332495</v>
      </c>
      <c r="H53" s="14">
        <v>667.09872378561738</v>
      </c>
      <c r="I53" s="38">
        <f t="shared" si="56"/>
        <v>4.2576768242829388</v>
      </c>
      <c r="J53" s="14">
        <f>D53*100/$D$38</f>
        <v>54.695172177215056</v>
      </c>
      <c r="K53" s="14">
        <f>E53*100/$E$38</f>
        <v>55.279018978204789</v>
      </c>
    </row>
    <row r="54" spans="3:11">
      <c r="C54" s="3" t="s">
        <v>13</v>
      </c>
      <c r="D54" s="12">
        <v>483.80362742308165</v>
      </c>
      <c r="E54" s="12">
        <v>431.29185908511641</v>
      </c>
      <c r="F54" s="17">
        <f t="shared" si="55"/>
        <v>12.175460127941321</v>
      </c>
      <c r="G54" s="12">
        <v>364.35149865415394</v>
      </c>
      <c r="H54" s="12">
        <v>311.34439998016859</v>
      </c>
      <c r="I54" s="17">
        <f t="shared" si="56"/>
        <v>17.025229513478209</v>
      </c>
      <c r="J54" s="12">
        <f>D54*100/$D$38</f>
        <v>24.646461903230385</v>
      </c>
      <c r="K54" s="12">
        <f>E54*100/$E$38</f>
        <v>24.301744565579519</v>
      </c>
    </row>
    <row r="55" spans="3:11">
      <c r="C55" s="3" t="s">
        <v>14</v>
      </c>
      <c r="D55" s="12">
        <v>589.84835580126673</v>
      </c>
      <c r="E55" s="12">
        <v>549.76490411038787</v>
      </c>
      <c r="F55" s="17">
        <f t="shared" si="55"/>
        <v>7.2910168312290864</v>
      </c>
      <c r="G55" s="12">
        <v>331.15013288917095</v>
      </c>
      <c r="H55" s="12">
        <v>355.75432380544879</v>
      </c>
      <c r="I55" s="17">
        <f t="shared" si="56"/>
        <v>-6.916062369415684</v>
      </c>
      <c r="J55" s="12">
        <f t="shared" ref="J55:J61" si="61">D55*100/$D$38</f>
        <v>30.048710273984664</v>
      </c>
      <c r="K55" s="12">
        <f t="shared" ref="K55:K61" si="62">E55*100/$E$38</f>
        <v>30.977274412625274</v>
      </c>
    </row>
    <row r="56" spans="3:11">
      <c r="C56" s="1" t="s">
        <v>45</v>
      </c>
      <c r="D56" s="12">
        <v>9.6637496719702991</v>
      </c>
      <c r="E56" s="12">
        <v>9.0113812076400031</v>
      </c>
      <c r="F56" s="17">
        <f t="shared" si="55"/>
        <v>7.2393837226329651</v>
      </c>
      <c r="G56" s="12">
        <v>2.7238119999999998E-2</v>
      </c>
      <c r="H56" s="12">
        <v>4.0825439999999991E-2</v>
      </c>
      <c r="I56" s="17">
        <f t="shared" si="56"/>
        <v>-33.281502906031136</v>
      </c>
      <c r="J56" s="12">
        <f t="shared" si="61"/>
        <v>0.49230147239943578</v>
      </c>
      <c r="K56" s="12">
        <f t="shared" si="62"/>
        <v>0.50775891007001872</v>
      </c>
    </row>
    <row r="57" spans="3:11">
      <c r="C57" s="1" t="s">
        <v>15</v>
      </c>
      <c r="D57" s="12">
        <v>37.519197823108392</v>
      </c>
      <c r="E57" s="12">
        <v>34.646293553597395</v>
      </c>
      <c r="F57" s="17">
        <f t="shared" si="55"/>
        <v>8.2920970032960355</v>
      </c>
      <c r="G57" s="12">
        <v>8.737782939140045</v>
      </c>
      <c r="H57" s="12">
        <v>7.4921399183557487</v>
      </c>
      <c r="I57" s="17">
        <f t="shared" si="56"/>
        <v>16.625997837179597</v>
      </c>
      <c r="J57" s="12">
        <f t="shared" si="61"/>
        <v>1.9113446600480954</v>
      </c>
      <c r="K57" s="12">
        <f t="shared" si="62"/>
        <v>1.952193991951618</v>
      </c>
    </row>
    <row r="58" spans="3:11">
      <c r="C58" s="1" t="s">
        <v>29</v>
      </c>
      <c r="D58" s="12">
        <v>9.9195022079750004</v>
      </c>
      <c r="E58" s="12">
        <v>7.9520831912444994</v>
      </c>
      <c r="F58" s="17">
        <f t="shared" si="55"/>
        <v>24.740925986497388</v>
      </c>
      <c r="G58" s="12">
        <v>4.2020464703802762</v>
      </c>
      <c r="H58" s="12">
        <v>4.581488944297857</v>
      </c>
      <c r="I58" s="17">
        <f t="shared" si="56"/>
        <v>-8.2820776941923384</v>
      </c>
      <c r="J58" s="12">
        <f t="shared" si="61"/>
        <v>0.50533030223452535</v>
      </c>
      <c r="K58" s="12">
        <f t="shared" si="62"/>
        <v>0.44807127796892643</v>
      </c>
    </row>
    <row r="59" spans="3:11">
      <c r="C59" s="1"/>
      <c r="D59" s="12">
        <v>11.525149285193901</v>
      </c>
      <c r="E59" s="12">
        <v>6.8264981896896</v>
      </c>
      <c r="F59" s="17">
        <f t="shared" si="55"/>
        <v>68.829595569232083</v>
      </c>
      <c r="G59" s="12">
        <v>1.7213312881323013</v>
      </c>
      <c r="H59" s="12">
        <v>2.6593098373738213</v>
      </c>
      <c r="I59" s="17">
        <f t="shared" si="56"/>
        <v>-35.271503006502343</v>
      </c>
      <c r="J59" s="12">
        <f t="shared" ref="J59" si="63">D59*100/$D$38</f>
        <v>0.58712695954669181</v>
      </c>
      <c r="K59" s="12">
        <f t="shared" ref="K59" si="64">E59*100/$E$38</f>
        <v>0.38464861274019019</v>
      </c>
    </row>
    <row r="60" spans="3:11">
      <c r="C60" s="1" t="s">
        <v>16</v>
      </c>
      <c r="D60" s="12">
        <v>17.266154036599414</v>
      </c>
      <c r="E60" s="12">
        <v>16.364626112408565</v>
      </c>
      <c r="F60" s="17">
        <f t="shared" si="55"/>
        <v>5.5090041043300175</v>
      </c>
      <c r="G60" s="12">
        <v>5.9433872265227157</v>
      </c>
      <c r="H60" s="12">
        <v>4.9474025986877042</v>
      </c>
      <c r="I60" s="17">
        <f t="shared" si="56"/>
        <v>20.131465106542905</v>
      </c>
      <c r="J60" s="12">
        <f t="shared" si="61"/>
        <v>0.87959160195840358</v>
      </c>
      <c r="K60" s="12">
        <f t="shared" si="62"/>
        <v>0.92208780508532784</v>
      </c>
    </row>
    <row r="61" spans="3:11" s="20" customFormat="1">
      <c r="C61" s="18" t="s">
        <v>17</v>
      </c>
      <c r="D61" s="19">
        <v>2.1696935298160005</v>
      </c>
      <c r="E61" s="19">
        <v>0.66066710223710001</v>
      </c>
      <c r="F61" s="17">
        <f t="shared" si="55"/>
        <v>228.40950040786828</v>
      </c>
      <c r="G61" s="19">
        <v>0.84785883000000006</v>
      </c>
      <c r="H61" s="19">
        <v>4.2159964960907736E-2</v>
      </c>
      <c r="I61" s="17">
        <f t="shared" si="56"/>
        <v>1911.0520271688222</v>
      </c>
      <c r="J61" s="12">
        <f t="shared" si="61"/>
        <v>0.11053093836671858</v>
      </c>
      <c r="K61" s="12">
        <f t="shared" si="62"/>
        <v>3.7226214275190038E-2</v>
      </c>
    </row>
    <row r="65" spans="4:8">
      <c r="D65" s="24"/>
      <c r="E65" s="25"/>
      <c r="H65" s="24"/>
    </row>
    <row r="66" spans="4:8">
      <c r="D66" s="13"/>
      <c r="E66" s="13"/>
      <c r="F66" s="13"/>
      <c r="G66" s="13"/>
      <c r="H66" s="13"/>
    </row>
    <row r="68" spans="4:8">
      <c r="D68" s="26"/>
      <c r="E68" s="26"/>
      <c r="G68" s="26"/>
      <c r="H68" s="26"/>
    </row>
  </sheetData>
  <mergeCells count="9">
    <mergeCell ref="C4:C6"/>
    <mergeCell ref="D4:F4"/>
    <mergeCell ref="G4:I4"/>
    <mergeCell ref="J4:K4"/>
    <mergeCell ref="C35:C37"/>
    <mergeCell ref="D35:F35"/>
    <mergeCell ref="G35:I35"/>
    <mergeCell ref="J35:K35"/>
    <mergeCell ref="F34:K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2:G74"/>
  <sheetViews>
    <sheetView workbookViewId="0">
      <selection activeCell="G62" sqref="G62:G74"/>
    </sheetView>
  </sheetViews>
  <sheetFormatPr defaultRowHeight="15"/>
  <sheetData>
    <row r="62" spans="3:7" ht="51">
      <c r="C62" s="27" t="s">
        <v>32</v>
      </c>
      <c r="D62" s="33">
        <v>96731741.94663614</v>
      </c>
      <c r="G62" s="33">
        <v>96731741.94663614</v>
      </c>
    </row>
    <row r="63" spans="3:7" ht="25.5">
      <c r="C63" s="28" t="s">
        <v>33</v>
      </c>
      <c r="D63" s="33">
        <v>78879609.956636161</v>
      </c>
      <c r="G63" s="33">
        <v>78879609.956636161</v>
      </c>
    </row>
    <row r="64" spans="3:7" ht="38.25">
      <c r="C64" s="28" t="s">
        <v>34</v>
      </c>
      <c r="D64" s="33">
        <v>66441988.646993145</v>
      </c>
      <c r="G64" s="33">
        <v>66441988.646993145</v>
      </c>
    </row>
    <row r="65" spans="3:7" ht="25.5">
      <c r="C65" s="28" t="s">
        <v>35</v>
      </c>
      <c r="D65" s="33">
        <v>12437621.309643</v>
      </c>
      <c r="G65" s="33">
        <v>12437621.309643</v>
      </c>
    </row>
    <row r="66" spans="3:7" ht="51">
      <c r="C66" s="28" t="s">
        <v>36</v>
      </c>
      <c r="D66" s="33">
        <v>17852131.989999998</v>
      </c>
      <c r="G66" s="33">
        <v>17852131.989999998</v>
      </c>
    </row>
    <row r="67" spans="3:7">
      <c r="C67" s="29" t="s">
        <v>37</v>
      </c>
      <c r="D67" s="33">
        <v>3096948.9722383381</v>
      </c>
      <c r="G67" s="33">
        <v>3096948.9722383381</v>
      </c>
    </row>
    <row r="68" spans="3:7" ht="38.25">
      <c r="C68" s="30" t="s">
        <v>38</v>
      </c>
      <c r="D68" s="33">
        <v>5642958.8768217368</v>
      </c>
      <c r="G68" s="33">
        <v>5642958.8768217368</v>
      </c>
    </row>
    <row r="69" spans="3:7" ht="38.25">
      <c r="C69" s="31" t="s">
        <v>39</v>
      </c>
      <c r="D69" s="33">
        <v>277055.02999999997</v>
      </c>
      <c r="G69" s="33">
        <v>277055.02999999997</v>
      </c>
    </row>
    <row r="70" spans="3:7" ht="38.25">
      <c r="C70" s="27" t="s">
        <v>40</v>
      </c>
      <c r="D70" s="33">
        <v>0</v>
      </c>
      <c r="G70" s="33">
        <v>0</v>
      </c>
    </row>
    <row r="71" spans="3:7" ht="38.25">
      <c r="C71" s="27" t="s">
        <v>41</v>
      </c>
      <c r="D71" s="33">
        <v>5670660.7199567212</v>
      </c>
      <c r="G71" s="33">
        <v>5670660.7199567212</v>
      </c>
    </row>
    <row r="72" spans="3:7" ht="25.5">
      <c r="C72" s="27" t="s">
        <v>42</v>
      </c>
      <c r="D72" s="33">
        <v>5313233.1510595158</v>
      </c>
      <c r="G72" s="33">
        <v>5313233.1510595158</v>
      </c>
    </row>
    <row r="73" spans="3:7">
      <c r="C73" s="27" t="s">
        <v>43</v>
      </c>
      <c r="D73" s="34">
        <v>2468195.9947742252</v>
      </c>
      <c r="G73" s="34">
        <v>2468195.9947742252</v>
      </c>
    </row>
    <row r="74" spans="3:7">
      <c r="C74" s="32"/>
      <c r="D74" s="34">
        <v>119200794.69148669</v>
      </c>
      <c r="G74" s="34">
        <v>119200794.69148669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2012-05-01T11:47:49Z</dcterms:created>
  <dcterms:modified xsi:type="dcterms:W3CDTF">2016-03-17T11:36:00Z</dcterms:modified>
</cp:coreProperties>
</file>