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59" i="1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D8"/>
  <c r="E8"/>
  <c r="F8"/>
  <c r="G8"/>
  <c r="H8"/>
  <c r="D9"/>
  <c r="E9"/>
  <c r="G9"/>
  <c r="H9"/>
  <c r="D10"/>
  <c r="E10"/>
  <c r="G10"/>
  <c r="H10"/>
  <c r="D11"/>
  <c r="E11"/>
  <c r="G11"/>
  <c r="I11" s="1"/>
  <c r="H11"/>
  <c r="D12"/>
  <c r="E12"/>
  <c r="G12"/>
  <c r="I12" s="1"/>
  <c r="H12"/>
  <c r="D13"/>
  <c r="E13"/>
  <c r="G13"/>
  <c r="I13" s="1"/>
  <c r="H13"/>
  <c r="D14"/>
  <c r="E14"/>
  <c r="F14"/>
  <c r="G14"/>
  <c r="H14"/>
  <c r="I14" s="1"/>
  <c r="D15"/>
  <c r="E15"/>
  <c r="G15"/>
  <c r="H15"/>
  <c r="D16"/>
  <c r="F16" s="1"/>
  <c r="E16"/>
  <c r="G16"/>
  <c r="H16"/>
  <c r="I16" s="1"/>
  <c r="D17"/>
  <c r="F17" s="1"/>
  <c r="E17"/>
  <c r="G17"/>
  <c r="H17"/>
  <c r="D18"/>
  <c r="F18" s="1"/>
  <c r="E18"/>
  <c r="G18"/>
  <c r="H18"/>
  <c r="D19"/>
  <c r="F19" s="1"/>
  <c r="E19"/>
  <c r="G19"/>
  <c r="H19"/>
  <c r="D20"/>
  <c r="F20" s="1"/>
  <c r="E20"/>
  <c r="G20"/>
  <c r="H20"/>
  <c r="I20" s="1"/>
  <c r="D21"/>
  <c r="F21" s="1"/>
  <c r="E21"/>
  <c r="G21"/>
  <c r="H21"/>
  <c r="D22"/>
  <c r="F22" s="1"/>
  <c r="E22"/>
  <c r="G22"/>
  <c r="I22" s="1"/>
  <c r="H22"/>
  <c r="D23"/>
  <c r="E23"/>
  <c r="G23"/>
  <c r="I23" s="1"/>
  <c r="H23"/>
  <c r="D24"/>
  <c r="E24"/>
  <c r="G24"/>
  <c r="I24" s="1"/>
  <c r="H24"/>
  <c r="D25"/>
  <c r="E25"/>
  <c r="G25"/>
  <c r="I25" s="1"/>
  <c r="H25"/>
  <c r="D26"/>
  <c r="E26"/>
  <c r="F26"/>
  <c r="G26"/>
  <c r="H26"/>
  <c r="D27"/>
  <c r="E27"/>
  <c r="G27"/>
  <c r="I27" s="1"/>
  <c r="H27"/>
  <c r="D28"/>
  <c r="E28"/>
  <c r="G28"/>
  <c r="H28"/>
  <c r="D29"/>
  <c r="E29"/>
  <c r="G29"/>
  <c r="I29" s="1"/>
  <c r="H29"/>
  <c r="D7"/>
  <c r="J8" s="1"/>
  <c r="I40"/>
  <c r="J40"/>
  <c r="K40"/>
  <c r="I41"/>
  <c r="J41"/>
  <c r="K41"/>
  <c r="I42"/>
  <c r="J42"/>
  <c r="K42"/>
  <c r="I43"/>
  <c r="J43"/>
  <c r="K43"/>
  <c r="I46"/>
  <c r="J46"/>
  <c r="K46"/>
  <c r="I47"/>
  <c r="J47"/>
  <c r="K47"/>
  <c r="I48"/>
  <c r="J48"/>
  <c r="K48"/>
  <c r="I54"/>
  <c r="J54"/>
  <c r="K54"/>
  <c r="I55"/>
  <c r="J55"/>
  <c r="K55"/>
  <c r="I56"/>
  <c r="J56"/>
  <c r="K56"/>
  <c r="I57"/>
  <c r="J57"/>
  <c r="K57"/>
  <c r="I58"/>
  <c r="J58"/>
  <c r="K58"/>
  <c r="I59"/>
  <c r="J59"/>
  <c r="K59"/>
  <c r="J38"/>
  <c r="K38"/>
  <c r="J39"/>
  <c r="K39"/>
  <c r="J44"/>
  <c r="K44"/>
  <c r="J45"/>
  <c r="K45"/>
  <c r="J50"/>
  <c r="K50"/>
  <c r="J51"/>
  <c r="K51"/>
  <c r="J53"/>
  <c r="K53"/>
  <c r="K37"/>
  <c r="J37"/>
  <c r="I38"/>
  <c r="I39"/>
  <c r="I44"/>
  <c r="I45"/>
  <c r="I50"/>
  <c r="I51"/>
  <c r="I53"/>
  <c r="I37"/>
  <c r="K49"/>
  <c r="J49"/>
  <c r="K52"/>
  <c r="J52"/>
  <c r="E7"/>
  <c r="K7" s="1"/>
  <c r="G7"/>
  <c r="H7"/>
  <c r="I28" l="1"/>
  <c r="I26"/>
  <c r="F25"/>
  <c r="F24"/>
  <c r="F23"/>
  <c r="I17"/>
  <c r="I15"/>
  <c r="I10"/>
  <c r="F29"/>
  <c r="F28"/>
  <c r="F27"/>
  <c r="I21"/>
  <c r="I19"/>
  <c r="I18"/>
  <c r="F13"/>
  <c r="F12"/>
  <c r="F11"/>
  <c r="F15"/>
  <c r="F10"/>
  <c r="F9"/>
  <c r="J7"/>
  <c r="I9"/>
  <c r="I8"/>
  <c r="K29"/>
  <c r="J29"/>
  <c r="K28"/>
  <c r="J28"/>
  <c r="K27"/>
  <c r="J27"/>
  <c r="K26"/>
  <c r="J26"/>
  <c r="K25"/>
  <c r="J2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I52"/>
  <c r="I49"/>
  <c r="I7"/>
  <c r="F7"/>
</calcChain>
</file>

<file path=xl/sharedStrings.xml><?xml version="1.0" encoding="utf-8"?>
<sst xmlns="http://schemas.openxmlformats.org/spreadsheetml/2006/main" count="93" uniqueCount="48">
  <si>
    <t>Business line</t>
  </si>
  <si>
    <t>TOTAL MARKET</t>
  </si>
  <si>
    <t>TOTAL LIFE</t>
  </si>
  <si>
    <t>Life ins. and annuities</t>
  </si>
  <si>
    <t>Unit-linked</t>
  </si>
  <si>
    <t>Other life insurance</t>
  </si>
  <si>
    <t>TOTAL NON-LIFE</t>
  </si>
  <si>
    <t>Accidents insurance</t>
  </si>
  <si>
    <t xml:space="preserve">Goods in transit 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</si>
  <si>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</si>
  <si>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</si>
  <si>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</si>
  <si>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</si>
  <si>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</si>
  <si>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</si>
  <si>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</si>
  <si>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</si>
  <si>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</si>
  <si>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Exchange rate for calculations:</t>
  </si>
  <si>
    <t>1 EUR = 1.95583 Leva, BGN (fixed)</t>
  </si>
  <si>
    <t>Sources:</t>
  </si>
  <si>
    <t>The Financial Supervision Commission of Bulgaria (FSC)</t>
  </si>
  <si>
    <t>GROSS WRITTEN PREMIUMS</t>
  </si>
  <si>
    <t>PAID CLAIMS</t>
  </si>
  <si>
    <t>Weight in all GWP</t>
  </si>
  <si>
    <t>Change</t>
  </si>
  <si>
    <t>%</t>
  </si>
  <si>
    <t>IN LOCAL CURRENCY - BGN</t>
  </si>
  <si>
    <t>BGN m</t>
  </si>
  <si>
    <t>Credit insurance</t>
  </si>
  <si>
    <t>EUR m</t>
  </si>
  <si>
    <t>Health</t>
  </si>
  <si>
    <t>Life insurance and annuities</t>
  </si>
  <si>
    <t>life insurance</t>
  </si>
  <si>
    <t>endowment assurance</t>
  </si>
  <si>
    <t xml:space="preserve">term assurance </t>
  </si>
  <si>
    <t>pension insurance or annuities</t>
  </si>
  <si>
    <t>Marriage and birth insurance</t>
  </si>
  <si>
    <t>Unit linked life insurance</t>
  </si>
  <si>
    <t>Permanent health insurance</t>
  </si>
  <si>
    <t>Capital redemption</t>
  </si>
  <si>
    <t>Supplementary insurance</t>
  </si>
  <si>
    <t>Accident insurance</t>
  </si>
  <si>
    <t>Sickness</t>
  </si>
  <si>
    <t>Railway, aircraft and ships</t>
  </si>
  <si>
    <t>Carriers' liability (air and sea)</t>
  </si>
  <si>
    <t>Marriage and birth</t>
  </si>
  <si>
    <t>Market porfolio as of December 31st, 2014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</si>
</sst>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0\ _€_-;\-* #,##0.00\ _€_-;_-* &quot;-&quot;??\ _€_-;_-@_-"/>
    <numFmt numFmtId="166" formatCode="_-* #,##0\ _л_в_-;\-* #,##0\ _л_в_-;_-* &quot;-&quot;??\ _л_в_-;_-@_-"/>
    <numFmt numFmtId="167" formatCode="_-* #,##0\ _€_-;\-* #,##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14" fillId="0" borderId="0" applyFill="0">
      <alignment horizontal="center" vertical="center" wrapText="1"/>
    </xf>
  </cellStyleXfs>
  <cellXfs count="48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left" indent="5"/>
    </xf>
    <xf numFmtId="0" fontId="3" fillId="0" borderId="0" xfId="0" applyFont="1"/>
    <xf numFmtId="0" fontId="6" fillId="0" borderId="0" xfId="2" applyFont="1"/>
    <xf numFmtId="0" fontId="7" fillId="0" borderId="0" xfId="0" applyFont="1" applyFill="1"/>
    <xf numFmtId="0" fontId="7" fillId="0" borderId="0" xfId="2" applyFont="1"/>
    <xf numFmtId="0" fontId="6" fillId="2" borderId="1" xfId="0" applyFont="1" applyFill="1" applyBorder="1" applyAlignment="1">
      <alignment horizontal="center" vertical="center"/>
    </xf>
    <xf numFmtId="0" fontId="2" fillId="6" borderId="1" xfId="0" applyFont="1" applyFill="1" applyBorder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165" fontId="3" fillId="0" borderId="1" xfId="1" applyFont="1" applyFill="1" applyBorder="1"/>
    <xf numFmtId="165" fontId="3" fillId="0" borderId="0" xfId="1" applyFont="1"/>
    <xf numFmtId="165" fontId="2" fillId="0" borderId="1" xfId="1" applyFont="1" applyFill="1" applyBorder="1"/>
    <xf numFmtId="165" fontId="2" fillId="6" borderId="1" xfId="1" applyFont="1" applyFill="1" applyBorder="1"/>
    <xf numFmtId="0" fontId="4" fillId="0" borderId="0" xfId="0" applyFont="1"/>
    <xf numFmtId="165" fontId="9" fillId="0" borderId="1" xfId="1" applyFont="1" applyFill="1" applyBorder="1"/>
    <xf numFmtId="0" fontId="10" fillId="0" borderId="1" xfId="0" applyFont="1" applyBorder="1"/>
    <xf numFmtId="165" fontId="10" fillId="0" borderId="1" xfId="1" applyFont="1" applyFill="1" applyBorder="1"/>
    <xf numFmtId="0" fontId="10" fillId="0" borderId="0" xfId="0" applyFont="1"/>
    <xf numFmtId="0" fontId="6" fillId="2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3" fontId="3" fillId="0" borderId="0" xfId="0" applyNumberFormat="1" applyFont="1"/>
    <xf numFmtId="166" fontId="3" fillId="0" borderId="0" xfId="0" applyNumberFormat="1" applyFont="1"/>
    <xf numFmtId="164" fontId="3" fillId="0" borderId="0" xfId="0" applyNumberFormat="1" applyFont="1"/>
    <xf numFmtId="167" fontId="3" fillId="0" borderId="1" xfId="1" applyNumberFormat="1" applyFont="1" applyFill="1" applyBorder="1"/>
    <xf numFmtId="167" fontId="9" fillId="0" borderId="1" xfId="1" applyNumberFormat="1" applyFont="1" applyFill="1" applyBorder="1"/>
    <xf numFmtId="0" fontId="11" fillId="7" borderId="1" xfId="0" applyFont="1" applyFill="1" applyBorder="1" applyAlignment="1" applyProtection="1">
      <alignment horizontal="left" vertical="center" wrapText="1"/>
    </xf>
    <xf numFmtId="0" fontId="12" fillId="7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13" fillId="7" borderId="3" xfId="0" applyFont="1" applyFill="1" applyBorder="1" applyAlignment="1" applyProtection="1"/>
    <xf numFmtId="3" fontId="12" fillId="0" borderId="1" xfId="3" applyNumberFormat="1" applyFont="1" applyFill="1" applyBorder="1" applyAlignment="1" applyProtection="1">
      <alignment horizontal="right" vertical="center" wrapText="1"/>
    </xf>
    <xf numFmtId="3" fontId="11" fillId="0" borderId="1" xfId="3" applyNumberFormat="1" applyFont="1" applyFill="1" applyBorder="1" applyAlignment="1" applyProtection="1">
      <alignment horizontal="right" vertical="center" wrapText="1"/>
    </xf>
    <xf numFmtId="0" fontId="9" fillId="0" borderId="1" xfId="0" applyFont="1" applyFill="1" applyBorder="1" applyAlignment="1">
      <alignment horizontal="left" indent="5"/>
    </xf>
    <xf numFmtId="0" fontId="9" fillId="0" borderId="1" xfId="0" applyFont="1" applyFill="1" applyBorder="1"/>
    <xf numFmtId="0" fontId="10" fillId="0" borderId="1" xfId="0" applyFont="1" applyFill="1" applyBorder="1"/>
    <xf numFmtId="165" fontId="15" fillId="0" borderId="1" xfId="1" applyFont="1" applyFill="1" applyBorder="1"/>
    <xf numFmtId="0" fontId="9" fillId="0" borderId="0" xfId="0" applyFont="1" applyFill="1"/>
    <xf numFmtId="0" fontId="10" fillId="0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/>
    </xf>
  </cellXfs>
  <cellStyles count="4">
    <cellStyle name="Comma" xfId="1" builtinId="3"/>
    <cellStyle name="Normal" xfId="0" builtinId="0"/>
    <cellStyle name="Normal_ontablo" xfId="2"/>
    <cellStyle name="Normal_Spravki_NonLIfe199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M66"/>
  <sheetViews>
    <sheetView tabSelected="1" zoomScale="90" zoomScaleNormal="90" workbookViewId="0">
      <selection activeCell="R35" sqref="R35"/>
    </sheetView>
  </sheetViews>
  <sheetFormatPr defaultRowHeight="12.75"/>
  <cols>
    <col min="1" max="2" width="9.140625" style="4"/>
    <col min="3" max="3" width="27.85546875" style="4" customWidth="1"/>
    <col min="4" max="4" width="16.140625" style="4" customWidth="1"/>
    <col min="5" max="5" width="15.28515625" style="4" customWidth="1"/>
    <col min="6" max="6" width="13.5703125" style="4" customWidth="1"/>
    <col min="7" max="7" width="14.140625" style="4" customWidth="1"/>
    <col min="8" max="8" width="12.140625" style="4" customWidth="1"/>
    <col min="9" max="9" width="12.7109375" style="4" customWidth="1"/>
    <col min="10" max="11" width="12" style="4" bestFit="1" customWidth="1"/>
    <col min="12" max="12" width="10.7109375" style="4" customWidth="1"/>
    <col min="13" max="14" width="10.28515625" style="4" bestFit="1" customWidth="1"/>
    <col min="15" max="16384" width="9.140625" style="4"/>
  </cols>
  <sheetData>
    <row r="3" spans="3:12">
      <c r="C3" s="10" t="s">
        <v>47</v>
      </c>
      <c r="D3" s="22"/>
      <c r="E3" s="22"/>
      <c r="F3" s="22"/>
      <c r="G3" s="22"/>
      <c r="H3" s="22"/>
      <c r="I3" s="22"/>
      <c r="J3" s="22"/>
      <c r="K3" s="22"/>
    </row>
    <row r="4" spans="3:12">
      <c r="C4" s="43" t="s">
        <v>0</v>
      </c>
      <c r="D4" s="44" t="s">
        <v>22</v>
      </c>
      <c r="E4" s="44"/>
      <c r="F4" s="44"/>
      <c r="G4" s="45" t="s">
        <v>23</v>
      </c>
      <c r="H4" s="45"/>
      <c r="I4" s="45"/>
      <c r="J4" s="46" t="s">
        <v>24</v>
      </c>
      <c r="K4" s="46"/>
    </row>
    <row r="5" spans="3:12">
      <c r="C5" s="43"/>
      <c r="D5" s="11">
        <v>2014</v>
      </c>
      <c r="E5" s="11">
        <v>2013</v>
      </c>
      <c r="F5" s="11" t="s">
        <v>25</v>
      </c>
      <c r="G5" s="11">
        <v>2014</v>
      </c>
      <c r="H5" s="11">
        <v>2013</v>
      </c>
      <c r="I5" s="11" t="s">
        <v>25</v>
      </c>
      <c r="J5" s="11">
        <v>2014</v>
      </c>
      <c r="K5" s="11">
        <v>2013</v>
      </c>
    </row>
    <row r="6" spans="3:12">
      <c r="C6" s="43"/>
      <c r="D6" s="8" t="s">
        <v>30</v>
      </c>
      <c r="E6" s="8" t="s">
        <v>30</v>
      </c>
      <c r="F6" s="8" t="s">
        <v>26</v>
      </c>
      <c r="G6" s="8" t="s">
        <v>30</v>
      </c>
      <c r="H6" s="8" t="s">
        <v>30</v>
      </c>
      <c r="I6" s="8" t="s">
        <v>26</v>
      </c>
      <c r="J6" s="8" t="s">
        <v>26</v>
      </c>
      <c r="K6" s="8" t="s">
        <v>26</v>
      </c>
    </row>
    <row r="7" spans="3:12" s="10" customFormat="1">
      <c r="C7" s="9" t="s">
        <v>1</v>
      </c>
      <c r="D7" s="15">
        <f>D37/1.95583</f>
        <v>907.40821253046113</v>
      </c>
      <c r="E7" s="15">
        <f t="shared" ref="E7:H7" si="0">E37/1.95583</f>
        <v>884.23561787658036</v>
      </c>
      <c r="F7" s="15">
        <f>D7*100/E7-100</f>
        <v>2.6206357429400953</v>
      </c>
      <c r="G7" s="15">
        <f t="shared" si="0"/>
        <v>493.54354324959269</v>
      </c>
      <c r="H7" s="15">
        <f t="shared" si="0"/>
        <v>433.41692577531853</v>
      </c>
      <c r="I7" s="15">
        <f>G7*100/H7-100</f>
        <v>13.872697141837861</v>
      </c>
      <c r="J7" s="15">
        <f>D7*100/$D$7</f>
        <v>100</v>
      </c>
      <c r="K7" s="15">
        <f>E7*100/$E$7</f>
        <v>100</v>
      </c>
    </row>
    <row r="8" spans="3:12" s="10" customFormat="1">
      <c r="C8" s="9" t="s">
        <v>2</v>
      </c>
      <c r="D8" s="15">
        <f t="shared" ref="D8:E8" si="1">D38/1.95583</f>
        <v>174.12315491138378</v>
      </c>
      <c r="E8" s="15">
        <f t="shared" si="1"/>
        <v>156.42586700424187</v>
      </c>
      <c r="F8" s="15">
        <f t="shared" ref="F8:F29" si="2">D8*100/E8-100</f>
        <v>11.313530329777251</v>
      </c>
      <c r="G8" s="15">
        <f t="shared" ref="G8:H8" si="3">G38/1.95583</f>
        <v>72.283375153152946</v>
      </c>
      <c r="H8" s="15">
        <f t="shared" si="3"/>
        <v>60.944092104879608</v>
      </c>
      <c r="I8" s="15">
        <f t="shared" ref="I8:I29" si="4">G8*100/H8-100</f>
        <v>18.606041466266163</v>
      </c>
      <c r="J8" s="15">
        <f t="shared" ref="J8:J29" si="5">D8*100/$D$7</f>
        <v>19.189065351944738</v>
      </c>
      <c r="K8" s="15">
        <f t="shared" ref="K8:K29" si="6">E8*100/$E$7</f>
        <v>17.690518662874698</v>
      </c>
    </row>
    <row r="9" spans="3:12">
      <c r="C9" s="38" t="s">
        <v>3</v>
      </c>
      <c r="D9" s="17">
        <f t="shared" ref="D9:E9" si="7">D39/1.95583</f>
        <v>128.79897806260345</v>
      </c>
      <c r="E9" s="17">
        <f t="shared" si="7"/>
        <v>117.08380202866273</v>
      </c>
      <c r="F9" s="17">
        <f t="shared" si="2"/>
        <v>10.005804245298407</v>
      </c>
      <c r="G9" s="17">
        <f t="shared" ref="G9:H9" si="8">G39/1.95583</f>
        <v>56.407177615716655</v>
      </c>
      <c r="H9" s="17">
        <f t="shared" si="8"/>
        <v>49.458736513123142</v>
      </c>
      <c r="I9" s="17">
        <f t="shared" si="4"/>
        <v>14.048966052235983</v>
      </c>
      <c r="J9" s="17">
        <f t="shared" si="5"/>
        <v>14.194160498440469</v>
      </c>
      <c r="K9" s="17">
        <f t="shared" si="6"/>
        <v>13.241244715953643</v>
      </c>
      <c r="L9" s="41"/>
    </row>
    <row r="10" spans="3:12">
      <c r="C10" s="38" t="s">
        <v>4</v>
      </c>
      <c r="D10" s="17">
        <f t="shared" ref="D10:E10" si="9">D40/1.95583</f>
        <v>8.4726794050811343</v>
      </c>
      <c r="E10" s="17">
        <f t="shared" si="9"/>
        <v>9.1237081795901336</v>
      </c>
      <c r="F10" s="17">
        <f t="shared" si="2"/>
        <v>-7.1355720908014177</v>
      </c>
      <c r="G10" s="17">
        <f t="shared" ref="G10:H10" si="10">G40/1.95583</f>
        <v>3.4222179655977181</v>
      </c>
      <c r="H10" s="17">
        <f t="shared" si="10"/>
        <v>2.8845592096430854</v>
      </c>
      <c r="I10" s="17">
        <f t="shared" si="4"/>
        <v>18.639199852692869</v>
      </c>
      <c r="J10" s="17">
        <f t="shared" si="5"/>
        <v>0.93372302433252563</v>
      </c>
      <c r="K10" s="17">
        <f t="shared" si="6"/>
        <v>1.0318186685919726</v>
      </c>
      <c r="L10" s="41"/>
    </row>
    <row r="11" spans="3:12">
      <c r="C11" s="38" t="s">
        <v>46</v>
      </c>
      <c r="D11" s="17">
        <f t="shared" ref="D11:E11" si="11">D41/1.95583</f>
        <v>5.0167897375994848</v>
      </c>
      <c r="E11" s="17">
        <f t="shared" si="11"/>
        <v>4.7471828809763634</v>
      </c>
      <c r="F11" s="17">
        <f t="shared" si="2"/>
        <v>5.6793020910049847</v>
      </c>
      <c r="G11" s="17">
        <f t="shared" ref="G11:H11" si="12">G41/1.95583</f>
        <v>1.598724868224243</v>
      </c>
      <c r="H11" s="17">
        <f t="shared" si="12"/>
        <v>1.5833959302384861</v>
      </c>
      <c r="I11" s="17">
        <f t="shared" si="4"/>
        <v>0.96810517780275518</v>
      </c>
      <c r="J11" s="17">
        <f t="shared" si="5"/>
        <v>0.55287021522643254</v>
      </c>
      <c r="K11" s="17">
        <f t="shared" si="6"/>
        <v>0.53686854329350986</v>
      </c>
      <c r="L11" s="41"/>
    </row>
    <row r="12" spans="3:12" s="16" customFormat="1">
      <c r="C12" s="38" t="s">
        <v>41</v>
      </c>
      <c r="D12" s="17">
        <f t="shared" ref="D12:E12" si="13">D42/1.95583</f>
        <v>8.6509178782833889</v>
      </c>
      <c r="E12" s="17">
        <f t="shared" si="13"/>
        <v>8.9455632723665204</v>
      </c>
      <c r="F12" s="17">
        <f t="shared" si="2"/>
        <v>-3.293760103327557</v>
      </c>
      <c r="G12" s="17">
        <f t="shared" ref="G12:H12" si="14">G42/1.95583</f>
        <v>2.9521850227039677</v>
      </c>
      <c r="H12" s="17">
        <f t="shared" si="14"/>
        <v>2.8937496957454494</v>
      </c>
      <c r="I12" s="17">
        <f t="shared" si="4"/>
        <v>2.0193635629381816</v>
      </c>
      <c r="J12" s="17">
        <f t="shared" si="5"/>
        <v>0.95336561415493937</v>
      </c>
      <c r="K12" s="17">
        <f t="shared" si="6"/>
        <v>1.0116718996061886</v>
      </c>
      <c r="L12" s="42"/>
    </row>
    <row r="13" spans="3:12" s="10" customFormat="1">
      <c r="C13" s="39" t="s">
        <v>5</v>
      </c>
      <c r="D13" s="17">
        <f t="shared" ref="D13:E13" si="15">D43/1.95583</f>
        <v>23.183789827816323</v>
      </c>
      <c r="E13" s="17">
        <f t="shared" si="15"/>
        <v>16.525610642646132</v>
      </c>
      <c r="F13" s="17">
        <f t="shared" si="2"/>
        <v>40.290064489284504</v>
      </c>
      <c r="G13" s="17">
        <f t="shared" ref="G13:H13" si="16">G43/1.95583</f>
        <v>7.9030696809103551</v>
      </c>
      <c r="H13" s="17">
        <f t="shared" si="16"/>
        <v>4.1236507561294404</v>
      </c>
      <c r="I13" s="17">
        <f t="shared" si="4"/>
        <v>91.652255447752083</v>
      </c>
      <c r="J13" s="17">
        <f t="shared" si="5"/>
        <v>2.5549459997903705</v>
      </c>
      <c r="K13" s="17">
        <f t="shared" si="6"/>
        <v>1.8689148354293887</v>
      </c>
      <c r="L13" s="41"/>
    </row>
    <row r="14" spans="3:12">
      <c r="C14" s="9" t="s">
        <v>6</v>
      </c>
      <c r="D14" s="15">
        <f t="shared" ref="D14:E14" si="17">D44/1.95583</f>
        <v>733.28505761907729</v>
      </c>
      <c r="E14" s="15">
        <f t="shared" si="17"/>
        <v>727.80975087233844</v>
      </c>
      <c r="F14" s="15">
        <f t="shared" si="2"/>
        <v>0.75229917436200822</v>
      </c>
      <c r="G14" s="15">
        <f t="shared" ref="G14:H14" si="18">G44/1.95583</f>
        <v>421.26016809643977</v>
      </c>
      <c r="H14" s="15">
        <f t="shared" si="18"/>
        <v>372.47283367043889</v>
      </c>
      <c r="I14" s="15">
        <f t="shared" si="4"/>
        <v>13.098226237129424</v>
      </c>
      <c r="J14" s="15">
        <f t="shared" si="5"/>
        <v>80.810934648055252</v>
      </c>
      <c r="K14" s="15">
        <f t="shared" si="6"/>
        <v>82.309481337125305</v>
      </c>
    </row>
    <row r="15" spans="3:12">
      <c r="C15" s="1" t="s">
        <v>7</v>
      </c>
      <c r="D15" s="17">
        <f t="shared" ref="D15:E15" si="19">D45/1.95583</f>
        <v>13.714544764574377</v>
      </c>
      <c r="E15" s="17">
        <f t="shared" si="19"/>
        <v>13.011947853360981</v>
      </c>
      <c r="F15" s="17">
        <f t="shared" si="2"/>
        <v>5.3996290112084608</v>
      </c>
      <c r="G15" s="17">
        <f t="shared" ref="G15:H15" si="20">G45/1.95583</f>
        <v>3.9607049507342014</v>
      </c>
      <c r="H15" s="17">
        <f t="shared" si="20"/>
        <v>3.9533175739319519</v>
      </c>
      <c r="I15" s="17">
        <f t="shared" si="4"/>
        <v>0.18686525087085215</v>
      </c>
      <c r="J15" s="17">
        <f t="shared" si="5"/>
        <v>1.5113974697593988</v>
      </c>
      <c r="K15" s="17">
        <f t="shared" si="6"/>
        <v>1.4715475819225776</v>
      </c>
    </row>
    <row r="16" spans="3:12">
      <c r="C16" s="1" t="s">
        <v>31</v>
      </c>
      <c r="D16" s="17">
        <f t="shared" ref="D16:E16" si="21">D46/1.95583</f>
        <v>22.393729689111581</v>
      </c>
      <c r="E16" s="17">
        <f t="shared" si="21"/>
        <v>18.67545500340151</v>
      </c>
      <c r="F16" s="28">
        <f t="shared" si="2"/>
        <v>19.909954991901557</v>
      </c>
      <c r="G16" s="17">
        <f t="shared" ref="G16:H16" si="22">G46/1.95583</f>
        <v>12.924486160117953</v>
      </c>
      <c r="H16" s="17">
        <f t="shared" si="22"/>
        <v>12.969336685703732</v>
      </c>
      <c r="I16" s="28">
        <f t="shared" si="4"/>
        <v>-0.3458197336739488</v>
      </c>
      <c r="J16" s="17">
        <f t="shared" si="5"/>
        <v>2.4678782250232096</v>
      </c>
      <c r="K16" s="17">
        <f t="shared" si="6"/>
        <v>2.1120450958816939</v>
      </c>
    </row>
    <row r="17" spans="3:13">
      <c r="C17" s="1" t="s">
        <v>44</v>
      </c>
      <c r="D17" s="17">
        <f t="shared" ref="D17:E17" si="23">D47/1.95583</f>
        <v>12.512834117330955</v>
      </c>
      <c r="E17" s="17">
        <f t="shared" si="23"/>
        <v>11.157006731118194</v>
      </c>
      <c r="F17" s="17">
        <f t="shared" si="2"/>
        <v>12.152250320251227</v>
      </c>
      <c r="G17" s="17">
        <f t="shared" ref="G17:H17" si="24">G47/1.95583</f>
        <v>5.0679629102690607</v>
      </c>
      <c r="H17" s="17">
        <f t="shared" si="24"/>
        <v>3.4612732451573738</v>
      </c>
      <c r="I17" s="17">
        <f t="shared" si="4"/>
        <v>46.419035751066104</v>
      </c>
      <c r="J17" s="17">
        <f t="shared" si="5"/>
        <v>1.3789641689969725</v>
      </c>
      <c r="K17" s="17">
        <f t="shared" si="6"/>
        <v>1.2617685270257304</v>
      </c>
    </row>
    <row r="18" spans="3:13" s="10" customFormat="1">
      <c r="C18" s="1" t="s">
        <v>8</v>
      </c>
      <c r="D18" s="17">
        <f t="shared" ref="D18:E18" si="25">D48/1.95583</f>
        <v>7.9860111728385412</v>
      </c>
      <c r="E18" s="17">
        <f t="shared" si="25"/>
        <v>8.0812146712489437</v>
      </c>
      <c r="F18" s="17">
        <f t="shared" si="2"/>
        <v>-1.1780840168633802</v>
      </c>
      <c r="G18" s="17">
        <f t="shared" ref="G18:H18" si="26">G48/1.95583</f>
        <v>1.5049771527134357</v>
      </c>
      <c r="H18" s="17">
        <f t="shared" si="26"/>
        <v>1.7873243716670704</v>
      </c>
      <c r="I18" s="17">
        <f t="shared" si="4"/>
        <v>-15.797200744836502</v>
      </c>
      <c r="J18" s="17">
        <f t="shared" si="5"/>
        <v>0.88009024632565314</v>
      </c>
      <c r="K18" s="17">
        <f t="shared" si="6"/>
        <v>0.91392096267907874</v>
      </c>
    </row>
    <row r="19" spans="3:13">
      <c r="C19" s="2" t="s">
        <v>9</v>
      </c>
      <c r="D19" s="40">
        <f t="shared" ref="D19:E19" si="27">D49/1.95583</f>
        <v>136.48870233209126</v>
      </c>
      <c r="E19" s="40">
        <f t="shared" si="27"/>
        <v>134.18864899231647</v>
      </c>
      <c r="F19" s="40">
        <f t="shared" si="2"/>
        <v>1.7140446357027486</v>
      </c>
      <c r="G19" s="40">
        <f t="shared" ref="G19:H19" si="28">G49/1.95583</f>
        <v>46.615047005642353</v>
      </c>
      <c r="H19" s="40">
        <f t="shared" si="28"/>
        <v>30.920973663092539</v>
      </c>
      <c r="I19" s="40">
        <f t="shared" si="4"/>
        <v>50.755430645712039</v>
      </c>
      <c r="J19" s="40">
        <f t="shared" si="5"/>
        <v>15.041598747653987</v>
      </c>
      <c r="K19" s="40">
        <f t="shared" si="6"/>
        <v>15.175666562104741</v>
      </c>
    </row>
    <row r="20" spans="3:13">
      <c r="C20" s="37" t="s">
        <v>10</v>
      </c>
      <c r="D20" s="17">
        <f t="shared" ref="D20:E20" si="29">D50/1.95583</f>
        <v>113.03117376267141</v>
      </c>
      <c r="E20" s="17">
        <f t="shared" si="29"/>
        <v>106.19469652770682</v>
      </c>
      <c r="F20" s="17">
        <f t="shared" si="2"/>
        <v>6.4376823499664368</v>
      </c>
      <c r="G20" s="17">
        <f t="shared" ref="G20:H20" si="30">G50/1.95583</f>
        <v>36.362210241704091</v>
      </c>
      <c r="H20" s="17">
        <f t="shared" si="30"/>
        <v>24.983623955522667</v>
      </c>
      <c r="I20" s="17">
        <f t="shared" si="4"/>
        <v>45.544178484427476</v>
      </c>
      <c r="J20" s="17">
        <f t="shared" si="5"/>
        <v>12.45648564800454</v>
      </c>
      <c r="K20" s="17">
        <f t="shared" si="6"/>
        <v>12.009773682576224</v>
      </c>
    </row>
    <row r="21" spans="3:13" s="10" customFormat="1">
      <c r="C21" s="37" t="s">
        <v>11</v>
      </c>
      <c r="D21" s="17">
        <f t="shared" ref="D21:E21" si="31">D51/1.95583</f>
        <v>23.457528569419839</v>
      </c>
      <c r="E21" s="17">
        <f t="shared" si="31"/>
        <v>27.993952464609649</v>
      </c>
      <c r="F21" s="17">
        <f t="shared" si="2"/>
        <v>-16.205013925507032</v>
      </c>
      <c r="G21" s="17">
        <f t="shared" ref="G21:H21" si="32">G51/1.95583</f>
        <v>10.252836763938268</v>
      </c>
      <c r="H21" s="17">
        <f t="shared" si="32"/>
        <v>5.9373497075698722</v>
      </c>
      <c r="I21" s="17">
        <f t="shared" si="4"/>
        <v>72.683727065399722</v>
      </c>
      <c r="J21" s="17">
        <f t="shared" si="5"/>
        <v>2.5851130996494462</v>
      </c>
      <c r="K21" s="17">
        <f t="shared" si="6"/>
        <v>3.1658928795285175</v>
      </c>
    </row>
    <row r="22" spans="3:13">
      <c r="C22" s="2" t="s">
        <v>12</v>
      </c>
      <c r="D22" s="40">
        <f t="shared" ref="D22:E22" si="33">D52/1.95583</f>
        <v>501.60635801450246</v>
      </c>
      <c r="E22" s="40">
        <f t="shared" si="33"/>
        <v>506.22098140643584</v>
      </c>
      <c r="F22" s="40">
        <f t="shared" si="2"/>
        <v>-0.91158279909942053</v>
      </c>
      <c r="G22" s="40">
        <f t="shared" ref="G22:H22" si="34">G52/1.95583</f>
        <v>341.08216142794487</v>
      </c>
      <c r="H22" s="40">
        <f t="shared" si="34"/>
        <v>307.65500618149889</v>
      </c>
      <c r="I22" s="40">
        <f t="shared" si="4"/>
        <v>10.865142635360172</v>
      </c>
      <c r="J22" s="40">
        <f t="shared" si="5"/>
        <v>55.279018978204789</v>
      </c>
      <c r="K22" s="40">
        <f t="shared" si="6"/>
        <v>57.249557829629637</v>
      </c>
    </row>
    <row r="23" spans="3:13">
      <c r="C23" s="37" t="s">
        <v>13</v>
      </c>
      <c r="D23" s="17">
        <f t="shared" ref="D23:E23" si="35">D53/1.95583</f>
        <v>220.51602597624355</v>
      </c>
      <c r="E23" s="17">
        <f t="shared" si="35"/>
        <v>209.91633801678637</v>
      </c>
      <c r="F23" s="17">
        <f t="shared" si="2"/>
        <v>5.0494821220678716</v>
      </c>
      <c r="G23" s="17">
        <f t="shared" ref="G23:H23" si="36">G53/1.95583</f>
        <v>159.18786396576829</v>
      </c>
      <c r="H23" s="17">
        <f t="shared" si="36"/>
        <v>128.54566115904177</v>
      </c>
      <c r="I23" s="17">
        <f t="shared" si="4"/>
        <v>23.837601775461536</v>
      </c>
      <c r="J23" s="17">
        <f t="shared" si="5"/>
        <v>24.301744565579515</v>
      </c>
      <c r="K23" s="17">
        <f t="shared" si="6"/>
        <v>23.73986455339622</v>
      </c>
    </row>
    <row r="24" spans="3:13">
      <c r="C24" s="37" t="s">
        <v>14</v>
      </c>
      <c r="D24" s="17">
        <f t="shared" ref="D24:E24" si="37">D54/1.95583</f>
        <v>281.09033203825891</v>
      </c>
      <c r="E24" s="17">
        <f t="shared" si="37"/>
        <v>296.30464338964947</v>
      </c>
      <c r="F24" s="17">
        <f t="shared" si="2"/>
        <v>-5.1346854296114799</v>
      </c>
      <c r="G24" s="17">
        <f t="shared" ref="G24:H24" si="38">G54/1.95583</f>
        <v>181.89429746217658</v>
      </c>
      <c r="H24" s="17">
        <f t="shared" si="38"/>
        <v>179.10934502245712</v>
      </c>
      <c r="I24" s="17">
        <f t="shared" si="4"/>
        <v>1.5548895225820161</v>
      </c>
      <c r="J24" s="17">
        <f t="shared" si="5"/>
        <v>30.977274412625274</v>
      </c>
      <c r="K24" s="17">
        <f t="shared" si="6"/>
        <v>33.509693276233421</v>
      </c>
    </row>
    <row r="25" spans="3:13">
      <c r="C25" s="38" t="s">
        <v>45</v>
      </c>
      <c r="D25" s="17">
        <f t="shared" ref="D25:E25" si="39">D55/1.95583</f>
        <v>4.6074460498305081</v>
      </c>
      <c r="E25" s="17">
        <f t="shared" si="39"/>
        <v>4.9074988828494304</v>
      </c>
      <c r="F25" s="17">
        <f t="shared" si="2"/>
        <v>-6.1141701747001349</v>
      </c>
      <c r="G25" s="17">
        <f t="shared" ref="G25:H25" si="40">G55/1.95583</f>
        <v>2.0873716018263343E-2</v>
      </c>
      <c r="H25" s="17">
        <f t="shared" si="40"/>
        <v>6.262599510182377E-3</v>
      </c>
      <c r="I25" s="17">
        <f t="shared" si="4"/>
        <v>233.30753442439857</v>
      </c>
      <c r="J25" s="17">
        <f t="shared" si="5"/>
        <v>0.50775891007001872</v>
      </c>
      <c r="K25" s="17">
        <f t="shared" si="6"/>
        <v>0.55499900520116896</v>
      </c>
    </row>
    <row r="26" spans="3:13">
      <c r="C26" s="38" t="s">
        <v>15</v>
      </c>
      <c r="D26" s="17">
        <f t="shared" ref="D26:E26" si="41">D56/1.95583</f>
        <v>17.714368607495231</v>
      </c>
      <c r="E26" s="17">
        <f t="shared" si="41"/>
        <v>17.311420162203412</v>
      </c>
      <c r="F26" s="17">
        <f t="shared" si="2"/>
        <v>2.3276452279264106</v>
      </c>
      <c r="G26" s="17">
        <f t="shared" ref="G26:H26" si="42">G56/1.95583</f>
        <v>3.8306703130413937</v>
      </c>
      <c r="H26" s="17">
        <f t="shared" si="42"/>
        <v>3.084032697736184</v>
      </c>
      <c r="I26" s="17">
        <f t="shared" si="4"/>
        <v>24.209782725496879</v>
      </c>
      <c r="J26" s="17">
        <f t="shared" si="5"/>
        <v>1.9521939919516178</v>
      </c>
      <c r="K26" s="17">
        <f t="shared" si="6"/>
        <v>1.9577836282794596</v>
      </c>
    </row>
    <row r="27" spans="3:13">
      <c r="C27" s="38" t="s">
        <v>29</v>
      </c>
      <c r="D27" s="17">
        <f t="shared" ref="D27:E27" si="43">D57/1.95583</f>
        <v>4.0658355742802286</v>
      </c>
      <c r="E27" s="17">
        <f t="shared" si="43"/>
        <v>3.8631712976183521</v>
      </c>
      <c r="F27" s="17">
        <f t="shared" si="2"/>
        <v>5.2460598054975947</v>
      </c>
      <c r="G27" s="17">
        <f t="shared" ref="G27:H27" si="44">G57/1.95583</f>
        <v>2.3424781010097284</v>
      </c>
      <c r="H27" s="17">
        <f t="shared" si="44"/>
        <v>3.1717471820552823</v>
      </c>
      <c r="I27" s="17">
        <f t="shared" si="4"/>
        <v>-26.145497526955793</v>
      </c>
      <c r="J27" s="17">
        <f t="shared" si="5"/>
        <v>0.44807127796892637</v>
      </c>
      <c r="K27" s="17">
        <f t="shared" si="6"/>
        <v>0.43689387981174549</v>
      </c>
    </row>
    <row r="28" spans="3:13" s="16" customFormat="1">
      <c r="C28" s="38" t="s">
        <v>16</v>
      </c>
      <c r="D28" s="17">
        <f t="shared" ref="D28:E28" si="45">D58/1.95583</f>
        <v>8.367100470086136</v>
      </c>
      <c r="E28" s="17">
        <f t="shared" si="45"/>
        <v>6.7627996080169837</v>
      </c>
      <c r="F28" s="17">
        <f t="shared" si="2"/>
        <v>23.722436787382094</v>
      </c>
      <c r="G28" s="17">
        <f t="shared" ref="G28:H28" si="46">G58/1.95583</f>
        <v>2.5295667817180965</v>
      </c>
      <c r="H28" s="17">
        <f t="shared" si="46"/>
        <v>1.7926179120623194</v>
      </c>
      <c r="I28" s="17">
        <f t="shared" si="4"/>
        <v>41.110203390077316</v>
      </c>
      <c r="J28" s="17">
        <f t="shared" si="5"/>
        <v>0.92208780508532784</v>
      </c>
      <c r="K28" s="17">
        <f t="shared" si="6"/>
        <v>0.76481872832235542</v>
      </c>
    </row>
    <row r="29" spans="3:13">
      <c r="C29" s="39" t="s">
        <v>17</v>
      </c>
      <c r="D29" s="17">
        <f t="shared" ref="D29:E29" si="47">D59/1.95583</f>
        <v>3.8281268269362374</v>
      </c>
      <c r="E29" s="17">
        <f t="shared" si="47"/>
        <v>3.6296062637685282</v>
      </c>
      <c r="F29" s="17">
        <f t="shared" si="2"/>
        <v>5.4694792972279629</v>
      </c>
      <c r="G29" s="17">
        <f t="shared" ref="G29:H29" si="48">G59/1.95583</f>
        <v>1.3812395772305002</v>
      </c>
      <c r="H29" s="17">
        <f t="shared" si="48"/>
        <v>3.6709415580232818</v>
      </c>
      <c r="I29" s="17">
        <f t="shared" si="4"/>
        <v>-62.373697445233475</v>
      </c>
      <c r="J29" s="17">
        <f t="shared" si="5"/>
        <v>0.42187482701538032</v>
      </c>
      <c r="K29" s="17">
        <f t="shared" si="6"/>
        <v>0.4104795362671243</v>
      </c>
    </row>
    <row r="30" spans="3:13">
      <c r="C30" s="5" t="s">
        <v>18</v>
      </c>
      <c r="E30" s="5" t="s">
        <v>20</v>
      </c>
    </row>
    <row r="31" spans="3:13">
      <c r="C31" s="6" t="s">
        <v>19</v>
      </c>
      <c r="E31" s="7" t="s">
        <v>21</v>
      </c>
    </row>
    <row r="32" spans="3:13">
      <c r="J32" s="13"/>
      <c r="K32" s="13"/>
      <c r="L32" s="13"/>
      <c r="M32" s="13"/>
    </row>
    <row r="33" spans="3:11">
      <c r="C33" s="10" t="s">
        <v>47</v>
      </c>
      <c r="F33" s="47" t="s">
        <v>27</v>
      </c>
      <c r="G33" s="47"/>
      <c r="H33" s="47"/>
      <c r="I33" s="47"/>
      <c r="J33" s="47"/>
      <c r="K33" s="47"/>
    </row>
    <row r="34" spans="3:11">
      <c r="C34" s="43" t="s">
        <v>0</v>
      </c>
      <c r="D34" s="44" t="s">
        <v>22</v>
      </c>
      <c r="E34" s="44"/>
      <c r="F34" s="44"/>
      <c r="G34" s="45" t="s">
        <v>23</v>
      </c>
      <c r="H34" s="45"/>
      <c r="I34" s="45"/>
      <c r="J34" s="46" t="s">
        <v>24</v>
      </c>
      <c r="K34" s="46"/>
    </row>
    <row r="35" spans="3:11">
      <c r="C35" s="43"/>
      <c r="D35" s="11">
        <v>2014</v>
      </c>
      <c r="E35" s="11">
        <v>2013</v>
      </c>
      <c r="F35" s="11" t="s">
        <v>25</v>
      </c>
      <c r="G35" s="11">
        <v>2014</v>
      </c>
      <c r="H35" s="11">
        <v>2013</v>
      </c>
      <c r="I35" s="11" t="s">
        <v>25</v>
      </c>
      <c r="J35" s="11">
        <v>2014</v>
      </c>
      <c r="K35" s="11">
        <v>2013</v>
      </c>
    </row>
    <row r="36" spans="3:11">
      <c r="C36" s="43"/>
      <c r="D36" s="8" t="s">
        <v>28</v>
      </c>
      <c r="E36" s="21" t="s">
        <v>28</v>
      </c>
      <c r="F36" s="8" t="s">
        <v>26</v>
      </c>
      <c r="G36" s="23" t="s">
        <v>28</v>
      </c>
      <c r="H36" s="23" t="s">
        <v>28</v>
      </c>
      <c r="I36" s="8" t="s">
        <v>26</v>
      </c>
      <c r="J36" s="8" t="s">
        <v>26</v>
      </c>
      <c r="K36" s="8" t="s">
        <v>26</v>
      </c>
    </row>
    <row r="37" spans="3:11" s="10" customFormat="1">
      <c r="C37" s="9" t="s">
        <v>1</v>
      </c>
      <c r="D37" s="15">
        <v>1774.7362043134517</v>
      </c>
      <c r="E37" s="15">
        <v>1729.4145485115521</v>
      </c>
      <c r="F37" s="15">
        <f>D37*100/E37-100</f>
        <v>2.6206357429400811</v>
      </c>
      <c r="G37" s="15">
        <v>965.28726819385088</v>
      </c>
      <c r="H37" s="15">
        <v>847.6898259391412</v>
      </c>
      <c r="I37" s="15">
        <f>G37*100/H37-100</f>
        <v>13.872697141837875</v>
      </c>
      <c r="J37" s="15">
        <f>D37*100/$D$37</f>
        <v>100</v>
      </c>
      <c r="K37" s="15">
        <f>E37*100/$E$37</f>
        <v>100</v>
      </c>
    </row>
    <row r="38" spans="3:11" s="10" customFormat="1">
      <c r="C38" s="9" t="s">
        <v>2</v>
      </c>
      <c r="D38" s="15">
        <v>340.55529007033175</v>
      </c>
      <c r="E38" s="15">
        <v>305.94240346290638</v>
      </c>
      <c r="F38" s="15">
        <f t="shared" ref="F38:F59" si="49">D38*100/E38-100</f>
        <v>11.313530329777237</v>
      </c>
      <c r="G38" s="15">
        <v>141.37399362579112</v>
      </c>
      <c r="H38" s="15">
        <v>119.19628366148669</v>
      </c>
      <c r="I38" s="15">
        <f t="shared" ref="I38:I53" si="50">G38*100/H38-100</f>
        <v>18.606041466266149</v>
      </c>
      <c r="J38" s="15">
        <f>D38*100/$D$37</f>
        <v>19.189065351944738</v>
      </c>
      <c r="K38" s="15">
        <f>E38*100/$E$37</f>
        <v>17.690518662874702</v>
      </c>
    </row>
    <row r="39" spans="3:11">
      <c r="C39" s="1" t="s">
        <v>3</v>
      </c>
      <c r="D39" s="12">
        <v>251.90890526418173</v>
      </c>
      <c r="E39" s="12">
        <v>228.99601252171942</v>
      </c>
      <c r="F39" s="12">
        <f t="shared" si="49"/>
        <v>10.005804245298421</v>
      </c>
      <c r="G39" s="12">
        <v>110.3228501961471</v>
      </c>
      <c r="H39" s="12">
        <v>96.732880634461637</v>
      </c>
      <c r="I39" s="12">
        <f t="shared" si="50"/>
        <v>14.048966052235983</v>
      </c>
      <c r="J39" s="12">
        <f>D39*100/$D$37</f>
        <v>14.194160498440471</v>
      </c>
      <c r="K39" s="12">
        <f>E39*100/$E$37</f>
        <v>13.241244715953641</v>
      </c>
    </row>
    <row r="40" spans="3:11">
      <c r="C40" s="1" t="s">
        <v>4</v>
      </c>
      <c r="D40" s="12">
        <v>16.571120560839834</v>
      </c>
      <c r="E40" s="12">
        <v>17.844422168887771</v>
      </c>
      <c r="F40" s="12">
        <f t="shared" si="49"/>
        <v>-7.1355720908014177</v>
      </c>
      <c r="G40" s="12">
        <v>6.6932765636549849</v>
      </c>
      <c r="H40" s="12">
        <v>5.6417074389962361</v>
      </c>
      <c r="I40" s="12">
        <f t="shared" ref="I40:I43" si="51">G40*100/H40-100</f>
        <v>18.639199852692855</v>
      </c>
      <c r="J40" s="12">
        <f t="shared" ref="J40:J43" si="52">D40*100/$D$37</f>
        <v>0.93372302433252574</v>
      </c>
      <c r="K40" s="12">
        <f t="shared" ref="K40:K43" si="53">E40*100/$E$37</f>
        <v>1.0318186685919726</v>
      </c>
    </row>
    <row r="41" spans="3:11">
      <c r="C41" s="1" t="s">
        <v>46</v>
      </c>
      <c r="D41" s="12">
        <v>9.8119878724891993</v>
      </c>
      <c r="E41" s="12">
        <v>9.2846826941000007</v>
      </c>
      <c r="F41" s="12">
        <f t="shared" si="49"/>
        <v>5.6793020910049847</v>
      </c>
      <c r="G41" s="12">
        <v>3.1268340590190209</v>
      </c>
      <c r="H41" s="12">
        <v>3.0968532622383385</v>
      </c>
      <c r="I41" s="12">
        <f t="shared" si="51"/>
        <v>0.96810517780272676</v>
      </c>
      <c r="J41" s="12">
        <f t="shared" si="52"/>
        <v>0.55287021522643254</v>
      </c>
      <c r="K41" s="12">
        <f t="shared" si="53"/>
        <v>0.53686854329350986</v>
      </c>
    </row>
    <row r="42" spans="3:11">
      <c r="C42" s="1" t="s">
        <v>41</v>
      </c>
      <c r="D42" s="12">
        <v>16.919724713882999</v>
      </c>
      <c r="E42" s="12">
        <v>17.496001014992611</v>
      </c>
      <c r="F42" s="12">
        <f t="shared" si="49"/>
        <v>-3.293760103327557</v>
      </c>
      <c r="G42" s="12">
        <v>5.7739720329551005</v>
      </c>
      <c r="H42" s="12">
        <v>5.6596824674298221</v>
      </c>
      <c r="I42" s="12">
        <f t="shared" si="51"/>
        <v>2.0193635629381816</v>
      </c>
      <c r="J42" s="12">
        <f t="shared" si="52"/>
        <v>0.95336561415493937</v>
      </c>
      <c r="K42" s="12">
        <f t="shared" si="53"/>
        <v>1.0116718996061889</v>
      </c>
    </row>
    <row r="43" spans="3:11" s="20" customFormat="1">
      <c r="C43" s="18" t="s">
        <v>5</v>
      </c>
      <c r="D43" s="19">
        <v>45.343551658937997</v>
      </c>
      <c r="E43" s="19">
        <v>32.321285063206581</v>
      </c>
      <c r="F43" s="19">
        <f t="shared" si="49"/>
        <v>40.290064489284504</v>
      </c>
      <c r="G43" s="19">
        <v>15.457060774014899</v>
      </c>
      <c r="H43" s="19">
        <v>8.0651598583606425</v>
      </c>
      <c r="I43" s="19">
        <f t="shared" si="51"/>
        <v>91.652255447752083</v>
      </c>
      <c r="J43" s="19">
        <f t="shared" si="52"/>
        <v>2.5549459997903705</v>
      </c>
      <c r="K43" s="19">
        <f t="shared" si="53"/>
        <v>1.868914835429389</v>
      </c>
    </row>
    <row r="44" spans="3:11" s="10" customFormat="1">
      <c r="C44" s="9" t="s">
        <v>6</v>
      </c>
      <c r="D44" s="15">
        <v>1434.18091424312</v>
      </c>
      <c r="E44" s="15">
        <v>1423.4721450486456</v>
      </c>
      <c r="F44" s="15">
        <f t="shared" si="49"/>
        <v>0.75229917436202243</v>
      </c>
      <c r="G44" s="15">
        <v>823.91327456805982</v>
      </c>
      <c r="H44" s="15">
        <v>728.49354227765446</v>
      </c>
      <c r="I44" s="15">
        <f t="shared" si="50"/>
        <v>13.098226237129438</v>
      </c>
      <c r="J44" s="15">
        <f>D44*100/$D$37</f>
        <v>80.810934648055266</v>
      </c>
      <c r="K44" s="15">
        <f>E44*100/$E$37</f>
        <v>82.309481337125291</v>
      </c>
    </row>
    <row r="45" spans="3:11">
      <c r="C45" s="1" t="s">
        <v>7</v>
      </c>
      <c r="D45" s="12">
        <v>26.823318086897505</v>
      </c>
      <c r="E45" s="12">
        <v>25.449157970039007</v>
      </c>
      <c r="F45" s="12">
        <f t="shared" si="49"/>
        <v>5.399629011208475</v>
      </c>
      <c r="G45" s="12">
        <v>7.746465563794473</v>
      </c>
      <c r="H45" s="12">
        <v>7.7320171106233291</v>
      </c>
      <c r="I45" s="12">
        <f t="shared" si="50"/>
        <v>0.18686525087085215</v>
      </c>
      <c r="J45" s="12">
        <f>D45*100/$D$37</f>
        <v>1.511397469759399</v>
      </c>
      <c r="K45" s="12">
        <f>E45*100/$E$37</f>
        <v>1.4715475819225774</v>
      </c>
    </row>
    <row r="46" spans="3:11">
      <c r="C46" s="1" t="s">
        <v>31</v>
      </c>
      <c r="D46" s="12">
        <v>43.798328337855104</v>
      </c>
      <c r="E46" s="12">
        <v>36.526015159302773</v>
      </c>
      <c r="F46" s="27">
        <f t="shared" si="49"/>
        <v>19.909954991901571</v>
      </c>
      <c r="G46" s="12">
        <v>25.278097766543496</v>
      </c>
      <c r="H46" s="12">
        <v>25.365817769999929</v>
      </c>
      <c r="I46" s="27">
        <f t="shared" ref="I46:I48" si="54">G46*100/H46-100</f>
        <v>-0.3458197336739488</v>
      </c>
      <c r="J46" s="12">
        <f t="shared" ref="J46:J48" si="55">D46*100/$D$37</f>
        <v>2.4678782250232101</v>
      </c>
      <c r="K46" s="12">
        <f t="shared" ref="K46:K48" si="56">E46*100/$E$37</f>
        <v>2.1120450958816939</v>
      </c>
    </row>
    <row r="47" spans="3:11">
      <c r="C47" s="1" t="s">
        <v>44</v>
      </c>
      <c r="D47" s="12">
        <v>24.472976351699401</v>
      </c>
      <c r="E47" s="12">
        <v>21.821208474922898</v>
      </c>
      <c r="F47" s="12">
        <f t="shared" si="49"/>
        <v>12.152250320251213</v>
      </c>
      <c r="G47" s="12">
        <v>9.9120738987915367</v>
      </c>
      <c r="H47" s="12">
        <v>6.7696620510761463</v>
      </c>
      <c r="I47" s="12">
        <f t="shared" si="54"/>
        <v>46.419035751066076</v>
      </c>
      <c r="J47" s="12">
        <f t="shared" si="55"/>
        <v>1.3789641689969723</v>
      </c>
      <c r="K47" s="12">
        <f t="shared" si="56"/>
        <v>1.2617685270257304</v>
      </c>
    </row>
    <row r="48" spans="3:11">
      <c r="C48" s="1" t="s">
        <v>8</v>
      </c>
      <c r="D48" s="12">
        <v>15.619280232172803</v>
      </c>
      <c r="E48" s="12">
        <v>15.805482090468821</v>
      </c>
      <c r="F48" s="12">
        <f t="shared" si="49"/>
        <v>-1.1780840168633944</v>
      </c>
      <c r="G48" s="12">
        <v>2.943479464591519</v>
      </c>
      <c r="H48" s="12">
        <v>3.4957026258376063</v>
      </c>
      <c r="I48" s="12">
        <f t="shared" si="54"/>
        <v>-15.797200744836502</v>
      </c>
      <c r="J48" s="12">
        <f t="shared" si="55"/>
        <v>0.88009024632565303</v>
      </c>
      <c r="K48" s="12">
        <f t="shared" si="56"/>
        <v>0.91392096267907885</v>
      </c>
    </row>
    <row r="49" spans="3:11" s="10" customFormat="1">
      <c r="C49" s="2" t="s">
        <v>9</v>
      </c>
      <c r="D49" s="14">
        <v>266.94869868217404</v>
      </c>
      <c r="E49" s="14">
        <v>262.45018535864233</v>
      </c>
      <c r="F49" s="14">
        <f t="shared" si="49"/>
        <v>1.7140446357027344</v>
      </c>
      <c r="G49" s="14">
        <v>91.171107385045488</v>
      </c>
      <c r="H49" s="14">
        <v>60.476167919486279</v>
      </c>
      <c r="I49" s="14">
        <f t="shared" si="50"/>
        <v>50.755430645712039</v>
      </c>
      <c r="J49" s="14">
        <f>D49*100/$D$37</f>
        <v>15.041598747653985</v>
      </c>
      <c r="K49" s="14">
        <f>E49*100/$E$37</f>
        <v>15.175666562104745</v>
      </c>
    </row>
    <row r="50" spans="3:11">
      <c r="C50" s="3" t="s">
        <v>10</v>
      </c>
      <c r="D50" s="12">
        <v>221.06976058024563</v>
      </c>
      <c r="E50" s="12">
        <v>207.69877330978483</v>
      </c>
      <c r="F50" s="12">
        <f t="shared" si="49"/>
        <v>6.4376823499664368</v>
      </c>
      <c r="G50" s="12">
        <v>71.118301657032106</v>
      </c>
      <c r="H50" s="12">
        <v>48.863721240929898</v>
      </c>
      <c r="I50" s="12">
        <f t="shared" si="50"/>
        <v>45.544178484427476</v>
      </c>
      <c r="J50" s="12">
        <f>D50*100/$D$37</f>
        <v>12.45648564800454</v>
      </c>
      <c r="K50" s="12">
        <f>E50*100/$E$37</f>
        <v>12.009773682576224</v>
      </c>
    </row>
    <row r="51" spans="3:11">
      <c r="C51" s="3" t="s">
        <v>11</v>
      </c>
      <c r="D51" s="12">
        <v>45.878938101928405</v>
      </c>
      <c r="E51" s="12">
        <v>54.751412048857489</v>
      </c>
      <c r="F51" s="12">
        <f t="shared" si="49"/>
        <v>-16.205013925507018</v>
      </c>
      <c r="G51" s="12">
        <v>20.052805728013382</v>
      </c>
      <c r="H51" s="12">
        <v>11.612446678556383</v>
      </c>
      <c r="I51" s="12">
        <f t="shared" si="50"/>
        <v>72.683727065399751</v>
      </c>
      <c r="J51" s="12">
        <f>D51*100/$D$37</f>
        <v>2.5851130996494467</v>
      </c>
      <c r="K51" s="12">
        <f>E51*100/$E$37</f>
        <v>3.1658928795285179</v>
      </c>
    </row>
    <row r="52" spans="3:11" s="10" customFormat="1">
      <c r="C52" s="2" t="s">
        <v>12</v>
      </c>
      <c r="D52" s="14">
        <v>981.05676319550435</v>
      </c>
      <c r="E52" s="14">
        <v>990.08218206414938</v>
      </c>
      <c r="F52" s="14">
        <f t="shared" si="49"/>
        <v>-0.91158279909942053</v>
      </c>
      <c r="G52" s="14">
        <v>667.09872378561738</v>
      </c>
      <c r="H52" s="14">
        <v>601.72089073996096</v>
      </c>
      <c r="I52" s="14">
        <f t="shared" si="50"/>
        <v>10.865142635360144</v>
      </c>
      <c r="J52" s="14">
        <f>D52*100/$D$37</f>
        <v>55.279018978204789</v>
      </c>
      <c r="K52" s="14">
        <f>E52*100/$E$37</f>
        <v>57.249557829629644</v>
      </c>
    </row>
    <row r="53" spans="3:11">
      <c r="C53" s="3" t="s">
        <v>13</v>
      </c>
      <c r="D53" s="12">
        <v>431.29185908511641</v>
      </c>
      <c r="E53" s="12">
        <v>410.5606713833713</v>
      </c>
      <c r="F53" s="12">
        <f t="shared" si="49"/>
        <v>5.0494821220678716</v>
      </c>
      <c r="G53" s="12">
        <v>311.34439998016859</v>
      </c>
      <c r="H53" s="12">
        <v>251.41346046468865</v>
      </c>
      <c r="I53" s="12">
        <f t="shared" si="50"/>
        <v>23.83760177546155</v>
      </c>
      <c r="J53" s="12">
        <f>D53*100/$D$37</f>
        <v>24.301744565579519</v>
      </c>
      <c r="K53" s="12">
        <f>E53*100/$E$37</f>
        <v>23.739864553396224</v>
      </c>
    </row>
    <row r="54" spans="3:11">
      <c r="C54" s="3" t="s">
        <v>14</v>
      </c>
      <c r="D54" s="12">
        <v>549.76490411038787</v>
      </c>
      <c r="E54" s="12">
        <v>579.52151068077808</v>
      </c>
      <c r="F54" s="12">
        <f t="shared" si="49"/>
        <v>-5.1346854296114799</v>
      </c>
      <c r="G54" s="12">
        <v>355.75432380544879</v>
      </c>
      <c r="H54" s="12">
        <v>350.30743027527228</v>
      </c>
      <c r="I54" s="12">
        <f t="shared" ref="I54:I59" si="57">G54*100/H54-100</f>
        <v>1.5548895225820161</v>
      </c>
      <c r="J54" s="12">
        <f t="shared" ref="J54:J59" si="58">D54*100/$D$37</f>
        <v>30.977274412625274</v>
      </c>
      <c r="K54" s="12">
        <f t="shared" ref="K54:K59" si="59">E54*100/$E$37</f>
        <v>33.509693276233421</v>
      </c>
    </row>
    <row r="55" spans="3:11">
      <c r="C55" s="1" t="s">
        <v>45</v>
      </c>
      <c r="D55" s="12">
        <v>9.0113812076400031</v>
      </c>
      <c r="E55" s="12">
        <v>9.5982335400434007</v>
      </c>
      <c r="F55" s="12">
        <f t="shared" si="49"/>
        <v>-6.1141701747001207</v>
      </c>
      <c r="G55" s="12">
        <v>4.0825439999999991E-2</v>
      </c>
      <c r="H55" s="12">
        <v>1.2248579999999998E-2</v>
      </c>
      <c r="I55" s="12">
        <f t="shared" si="57"/>
        <v>233.30753442439851</v>
      </c>
      <c r="J55" s="12">
        <f t="shared" si="58"/>
        <v>0.50775891007001872</v>
      </c>
      <c r="K55" s="12">
        <f t="shared" si="59"/>
        <v>0.55499900520116896</v>
      </c>
    </row>
    <row r="56" spans="3:11">
      <c r="C56" s="1" t="s">
        <v>15</v>
      </c>
      <c r="D56" s="12">
        <v>34.646293553597395</v>
      </c>
      <c r="E56" s="12">
        <v>33.858194895842296</v>
      </c>
      <c r="F56" s="12">
        <f t="shared" si="49"/>
        <v>2.3276452279264248</v>
      </c>
      <c r="G56" s="12">
        <v>7.4921399183557487</v>
      </c>
      <c r="H56" s="12">
        <v>6.0318436712133607</v>
      </c>
      <c r="I56" s="12">
        <f t="shared" si="57"/>
        <v>24.209782725496865</v>
      </c>
      <c r="J56" s="12">
        <f t="shared" si="58"/>
        <v>1.952193991951618</v>
      </c>
      <c r="K56" s="12">
        <f t="shared" si="59"/>
        <v>1.9577836282794592</v>
      </c>
    </row>
    <row r="57" spans="3:11">
      <c r="C57" s="1" t="s">
        <v>29</v>
      </c>
      <c r="D57" s="12">
        <v>7.9520831912444994</v>
      </c>
      <c r="E57" s="12">
        <v>7.5557063190209011</v>
      </c>
      <c r="F57" s="12">
        <f t="shared" si="49"/>
        <v>5.2460598054976089</v>
      </c>
      <c r="G57" s="12">
        <v>4.581488944297857</v>
      </c>
      <c r="H57" s="12">
        <v>6.2033982910791829</v>
      </c>
      <c r="I57" s="12">
        <f t="shared" si="57"/>
        <v>-26.145497526955793</v>
      </c>
      <c r="J57" s="12">
        <f t="shared" si="58"/>
        <v>0.44807127796892643</v>
      </c>
      <c r="K57" s="12">
        <f t="shared" si="59"/>
        <v>0.43689387981174549</v>
      </c>
    </row>
    <row r="58" spans="3:11">
      <c r="C58" s="1" t="s">
        <v>16</v>
      </c>
      <c r="D58" s="12">
        <v>16.364626112408565</v>
      </c>
      <c r="E58" s="12">
        <v>13.226886357347857</v>
      </c>
      <c r="F58" s="12">
        <f t="shared" si="49"/>
        <v>23.72243678738208</v>
      </c>
      <c r="G58" s="12">
        <v>4.9474025986877042</v>
      </c>
      <c r="H58" s="12">
        <v>3.5060558909488462</v>
      </c>
      <c r="I58" s="12">
        <f t="shared" si="57"/>
        <v>41.110203390077316</v>
      </c>
      <c r="J58" s="12">
        <f t="shared" si="58"/>
        <v>0.92208780508532784</v>
      </c>
      <c r="K58" s="12">
        <f t="shared" si="59"/>
        <v>0.76481872832235542</v>
      </c>
    </row>
    <row r="59" spans="3:11" s="20" customFormat="1">
      <c r="C59" s="18" t="s">
        <v>17</v>
      </c>
      <c r="D59" s="19">
        <v>7.4871652919267007</v>
      </c>
      <c r="E59" s="19">
        <v>7.0988928188664007</v>
      </c>
      <c r="F59" s="12">
        <f t="shared" si="49"/>
        <v>5.4694792972279629</v>
      </c>
      <c r="G59" s="19">
        <v>2.7014698023347292</v>
      </c>
      <c r="H59" s="19">
        <v>7.1797376274286755</v>
      </c>
      <c r="I59" s="12">
        <f t="shared" si="57"/>
        <v>-62.373697445233475</v>
      </c>
      <c r="J59" s="12">
        <f t="shared" si="58"/>
        <v>0.42187482701538032</v>
      </c>
      <c r="K59" s="12">
        <f t="shared" si="59"/>
        <v>0.41047953626712436</v>
      </c>
    </row>
    <row r="63" spans="3:11">
      <c r="D63" s="24"/>
      <c r="E63" s="25"/>
      <c r="H63" s="24"/>
    </row>
    <row r="64" spans="3:11">
      <c r="D64" s="13"/>
      <c r="E64" s="13"/>
      <c r="F64" s="13"/>
      <c r="G64" s="13"/>
      <c r="H64" s="13"/>
    </row>
    <row r="66" spans="4:8">
      <c r="D66" s="26"/>
      <c r="E66" s="26"/>
      <c r="G66" s="26"/>
      <c r="H66" s="26"/>
    </row>
  </sheetData>
  <mergeCells count="9">
    <mergeCell ref="C4:C6"/>
    <mergeCell ref="D4:F4"/>
    <mergeCell ref="G4:I4"/>
    <mergeCell ref="J4:K4"/>
    <mergeCell ref="C34:C36"/>
    <mergeCell ref="D34:F34"/>
    <mergeCell ref="G34:I34"/>
    <mergeCell ref="J34:K34"/>
    <mergeCell ref="F33:K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62:G74"/>
  <sheetViews>
    <sheetView workbookViewId="0">
      <selection activeCell="G62" sqref="G62:G74"/>
    </sheetView>
  </sheetViews>
  <sheetFormatPr defaultRowHeight="15"/>
  <sheetData>
    <row r="62" spans="3:7" ht="51">
      <c r="C62" s="29" t="s">
        <v>32</v>
      </c>
      <c r="D62" s="35">
        <v>96731741.94663614</v>
      </c>
      <c r="G62" s="35">
        <v>96731741.94663614</v>
      </c>
    </row>
    <row r="63" spans="3:7" ht="25.5">
      <c r="C63" s="30" t="s">
        <v>33</v>
      </c>
      <c r="D63" s="35">
        <v>78879609.956636161</v>
      </c>
      <c r="G63" s="35">
        <v>78879609.956636161</v>
      </c>
    </row>
    <row r="64" spans="3:7" ht="38.25">
      <c r="C64" s="30" t="s">
        <v>34</v>
      </c>
      <c r="D64" s="35">
        <v>66441988.646993145</v>
      </c>
      <c r="G64" s="35">
        <v>66441988.646993145</v>
      </c>
    </row>
    <row r="65" spans="3:7" ht="25.5">
      <c r="C65" s="30" t="s">
        <v>35</v>
      </c>
      <c r="D65" s="35">
        <v>12437621.309643</v>
      </c>
      <c r="G65" s="35">
        <v>12437621.309643</v>
      </c>
    </row>
    <row r="66" spans="3:7" ht="51">
      <c r="C66" s="30" t="s">
        <v>36</v>
      </c>
      <c r="D66" s="35">
        <v>17852131.989999998</v>
      </c>
      <c r="G66" s="35">
        <v>17852131.989999998</v>
      </c>
    </row>
    <row r="67" spans="3:7">
      <c r="C67" s="31" t="s">
        <v>37</v>
      </c>
      <c r="D67" s="35">
        <v>3096948.9722383381</v>
      </c>
      <c r="G67" s="35">
        <v>3096948.9722383381</v>
      </c>
    </row>
    <row r="68" spans="3:7" ht="38.25">
      <c r="C68" s="32" t="s">
        <v>38</v>
      </c>
      <c r="D68" s="35">
        <v>5642958.8768217368</v>
      </c>
      <c r="G68" s="35">
        <v>5642958.8768217368</v>
      </c>
    </row>
    <row r="69" spans="3:7" ht="38.25">
      <c r="C69" s="33" t="s">
        <v>39</v>
      </c>
      <c r="D69" s="35">
        <v>277055.02999999997</v>
      </c>
      <c r="G69" s="35">
        <v>277055.02999999997</v>
      </c>
    </row>
    <row r="70" spans="3:7" ht="38.25">
      <c r="C70" s="29" t="s">
        <v>40</v>
      </c>
      <c r="D70" s="35">
        <v>0</v>
      </c>
      <c r="G70" s="35">
        <v>0</v>
      </c>
    </row>
    <row r="71" spans="3:7" ht="38.25">
      <c r="C71" s="29" t="s">
        <v>41</v>
      </c>
      <c r="D71" s="35">
        <v>5670660.7199567212</v>
      </c>
      <c r="G71" s="35">
        <v>5670660.7199567212</v>
      </c>
    </row>
    <row r="72" spans="3:7" ht="25.5">
      <c r="C72" s="29" t="s">
        <v>42</v>
      </c>
      <c r="D72" s="35">
        <v>5313233.1510595158</v>
      </c>
      <c r="G72" s="35">
        <v>5313233.1510595158</v>
      </c>
    </row>
    <row r="73" spans="3:7">
      <c r="C73" s="29" t="s">
        <v>43</v>
      </c>
      <c r="D73" s="36">
        <v>2468195.9947742252</v>
      </c>
      <c r="G73" s="36">
        <v>2468195.9947742252</v>
      </c>
    </row>
    <row r="74" spans="3:7">
      <c r="C74" s="34"/>
      <c r="D74" s="36">
        <v>119200794.69148669</v>
      </c>
      <c r="G74" s="36">
        <v>119200794.69148669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2012-05-01T11:47:49Z</dcterms:created>
  <dcterms:modified xsi:type="dcterms:W3CDTF">2015-03-30T09:02:24Z</dcterms:modified>
</cp:coreProperties>
</file>