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8" i="1"/>
  <c r="E8"/>
  <c r="F8"/>
  <c r="G8"/>
  <c r="H8"/>
  <c r="I8"/>
  <c r="D9"/>
  <c r="E9"/>
  <c r="F9"/>
  <c r="G9"/>
  <c r="H9"/>
  <c r="I9"/>
  <c r="D10"/>
  <c r="E10"/>
  <c r="F10"/>
  <c r="G10"/>
  <c r="H10"/>
  <c r="I10"/>
  <c r="D11"/>
  <c r="E11"/>
  <c r="F11"/>
  <c r="G11"/>
  <c r="H11"/>
  <c r="I11"/>
  <c r="D12"/>
  <c r="E12"/>
  <c r="F12"/>
  <c r="G12"/>
  <c r="H12"/>
  <c r="I12"/>
  <c r="D13"/>
  <c r="E13"/>
  <c r="F13"/>
  <c r="G13"/>
  <c r="H13"/>
  <c r="I13"/>
  <c r="D14"/>
  <c r="E14"/>
  <c r="F14"/>
  <c r="G14"/>
  <c r="H14"/>
  <c r="I14"/>
  <c r="D15"/>
  <c r="E15"/>
  <c r="F15"/>
  <c r="G15"/>
  <c r="H15"/>
  <c r="I15"/>
  <c r="D16"/>
  <c r="E16"/>
  <c r="F16"/>
  <c r="G16"/>
  <c r="H16"/>
  <c r="I16"/>
  <c r="D17"/>
  <c r="E17"/>
  <c r="F17"/>
  <c r="G17"/>
  <c r="H17"/>
  <c r="I17"/>
  <c r="D18"/>
  <c r="E18"/>
  <c r="F18"/>
  <c r="G18"/>
  <c r="H18"/>
  <c r="I18"/>
  <c r="D19"/>
  <c r="E19"/>
  <c r="F19"/>
  <c r="G19"/>
  <c r="H19"/>
  <c r="I19"/>
  <c r="D20"/>
  <c r="E20"/>
  <c r="F20"/>
  <c r="G20"/>
  <c r="H20"/>
  <c r="I20"/>
  <c r="D21"/>
  <c r="E21"/>
  <c r="F21"/>
  <c r="G21"/>
  <c r="H21"/>
  <c r="I21"/>
  <c r="D22"/>
  <c r="E22"/>
  <c r="F22"/>
  <c r="G22"/>
  <c r="H22"/>
  <c r="I22"/>
  <c r="D23"/>
  <c r="E23"/>
  <c r="F23"/>
  <c r="G23"/>
  <c r="H23"/>
  <c r="I23"/>
  <c r="D24"/>
  <c r="E24"/>
  <c r="F24"/>
  <c r="G24"/>
  <c r="H24"/>
  <c r="I24"/>
  <c r="D25"/>
  <c r="E25"/>
  <c r="F25"/>
  <c r="G25"/>
  <c r="H25"/>
  <c r="I25"/>
  <c r="D26"/>
  <c r="E26"/>
  <c r="F26"/>
  <c r="G26"/>
  <c r="H26"/>
  <c r="I26"/>
  <c r="D27"/>
  <c r="E27"/>
  <c r="F27"/>
  <c r="G27"/>
  <c r="H27"/>
  <c r="I27"/>
  <c r="D28"/>
  <c r="E28"/>
  <c r="F28"/>
  <c r="G28"/>
  <c r="H28"/>
  <c r="I28"/>
  <c r="D29"/>
  <c r="E29"/>
  <c r="F29"/>
  <c r="G29"/>
  <c r="H29"/>
  <c r="I29"/>
  <c r="D7"/>
  <c r="J8" s="1"/>
  <c r="F40"/>
  <c r="I40"/>
  <c r="J40"/>
  <c r="K40"/>
  <c r="F41"/>
  <c r="I41"/>
  <c r="J41"/>
  <c r="K41"/>
  <c r="F42"/>
  <c r="I42"/>
  <c r="J42"/>
  <c r="K42"/>
  <c r="F43"/>
  <c r="I43"/>
  <c r="J43"/>
  <c r="K43"/>
  <c r="F46"/>
  <c r="I46"/>
  <c r="J46"/>
  <c r="K46"/>
  <c r="F47"/>
  <c r="I47"/>
  <c r="J47"/>
  <c r="K47"/>
  <c r="F48"/>
  <c r="I48"/>
  <c r="J48"/>
  <c r="K48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F54"/>
  <c r="F55"/>
  <c r="F56"/>
  <c r="F57"/>
  <c r="F37"/>
  <c r="F38"/>
  <c r="F39"/>
  <c r="F44"/>
  <c r="F45"/>
  <c r="F51"/>
  <c r="F50"/>
  <c r="F53"/>
  <c r="F58"/>
  <c r="F59"/>
  <c r="J38"/>
  <c r="K38"/>
  <c r="J39"/>
  <c r="K39"/>
  <c r="J44"/>
  <c r="K44"/>
  <c r="J45"/>
  <c r="K45"/>
  <c r="J50"/>
  <c r="K50"/>
  <c r="J51"/>
  <c r="K51"/>
  <c r="J53"/>
  <c r="K53"/>
  <c r="K37"/>
  <c r="J37"/>
  <c r="I38"/>
  <c r="I39"/>
  <c r="I44"/>
  <c r="I45"/>
  <c r="I50"/>
  <c r="I51"/>
  <c r="I53"/>
  <c r="I37"/>
  <c r="K49"/>
  <c r="J49"/>
  <c r="K52"/>
  <c r="J52"/>
  <c r="E7"/>
  <c r="K7" s="1"/>
  <c r="G7"/>
  <c r="H7"/>
  <c r="J7"/>
  <c r="K29" l="1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I52"/>
  <c r="I49"/>
  <c r="F49"/>
  <c r="F52"/>
  <c r="I7"/>
  <c r="F7"/>
</calcChain>
</file>

<file path=xl/sharedStrings.xml><?xml version="1.0" encoding="utf-8"?>
<sst xmlns="http://schemas.openxmlformats.org/spreadsheetml/2006/main" count="93" uniqueCount="48">
  <si>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</si>
  <si>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</si>
  <si>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</si>
  <si>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</si>
  <si>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</si>
  <si>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</si>
  <si>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</si>
  <si>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</si>
  <si>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</si>
  <si>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</si>
  <si>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</si>
  <si>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</si>
  <si>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</si>
  <si>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</si>
  <si>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</si>
  <si>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</si>
  <si>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</si>
  <si>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</si>
  <si>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</si>
  <si>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</si>
  <si>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</si>
  <si>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</si>
  <si>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</si>
  <si>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</si>
  <si>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</si>
  <si>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</si>
  <si>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</si>
  <si>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</si>
  <si>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</si>
  <si>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</si>
  <si>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</si>
  <si>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</si>
  <si>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Life insurance and annuities</t>
  </si>
  <si>
    <t>life insurance</t>
  </si>
  <si>
    <t>endowment assurance</t>
  </si>
  <si>
    <t xml:space="preserve">term assurance </t>
  </si>
  <si>
    <t>pension insurance or annuities</t>
  </si>
  <si>
    <t>Marriage and birth insurance</t>
  </si>
  <si>
    <t>Unit linked life insurance</t>
  </si>
  <si>
    <t>Permanent health insurance</t>
  </si>
  <si>
    <t>Capital redemption</t>
  </si>
  <si>
    <t>Supplementary insurance</t>
  </si>
  <si>
    <t>Accident insurance</t>
  </si>
  <si>
    <t>Sickness</t>
  </si>
  <si>
    <t>Railway, aircraft and ships</t>
  </si>
  <si>
    <t>Carriers' liability (air and sea)</t>
  </si>
  <si>
    <t>Marriage and birth</t>
  </si>
  <si>
    <t>Market porfolio as of December 31st, 2013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</si>
</sst>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_-* #,##0\ _л_в_-;\-* #,##0\ _л_в_-;_-* &quot;-&quot;??\ _л_в_-;_-@_-"/>
    <numFmt numFmtId="166" formatCode="_-* #,##0\ _€_-;\-* #,##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4" fillId="0" borderId="0" applyFill="0">
      <alignment horizontal="center" vertical="center" wrapText="1"/>
    </xf>
  </cellStyleXfs>
  <cellXfs count="48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 applyFill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Font="1" applyFill="1" applyBorder="1"/>
    <xf numFmtId="164" fontId="3" fillId="0" borderId="0" xfId="1" applyFont="1"/>
    <xf numFmtId="164" fontId="2" fillId="0" borderId="1" xfId="1" applyFont="1" applyFill="1" applyBorder="1"/>
    <xf numFmtId="164" fontId="2" fillId="6" borderId="1" xfId="1" applyFont="1" applyFill="1" applyBorder="1"/>
    <xf numFmtId="0" fontId="4" fillId="0" borderId="0" xfId="0" applyFont="1"/>
    <xf numFmtId="164" fontId="9" fillId="0" borderId="1" xfId="1" applyFont="1" applyFill="1" applyBorder="1"/>
    <xf numFmtId="0" fontId="10" fillId="0" borderId="1" xfId="0" applyFont="1" applyBorder="1"/>
    <xf numFmtId="164" fontId="10" fillId="0" borderId="1" xfId="1" applyFont="1" applyFill="1" applyBorder="1"/>
    <xf numFmtId="0" fontId="10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3" fontId="3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166" fontId="3" fillId="0" borderId="1" xfId="1" applyNumberFormat="1" applyFont="1" applyFill="1" applyBorder="1"/>
    <xf numFmtId="166" fontId="9" fillId="0" borderId="1" xfId="1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  <xf numFmtId="0" fontId="11" fillId="7" borderId="1" xfId="0" applyFont="1" applyFill="1" applyBorder="1" applyAlignment="1" applyProtection="1">
      <alignment horizontal="left" vertical="center" wrapText="1"/>
    </xf>
    <xf numFmtId="0" fontId="12" fillId="7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3" fillId="7" borderId="3" xfId="0" applyFont="1" applyFill="1" applyBorder="1" applyAlignment="1" applyProtection="1"/>
    <xf numFmtId="3" fontId="12" fillId="0" borderId="1" xfId="3" applyNumberFormat="1" applyFont="1" applyFill="1" applyBorder="1" applyAlignment="1" applyProtection="1">
      <alignment horizontal="right" vertical="center" wrapText="1"/>
    </xf>
    <xf numFmtId="3" fontId="11" fillId="0" borderId="1" xfId="3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>
      <alignment horizontal="left" indent="5"/>
    </xf>
    <xf numFmtId="0" fontId="9" fillId="0" borderId="1" xfId="0" applyFont="1" applyFill="1" applyBorder="1"/>
    <xf numFmtId="0" fontId="10" fillId="0" borderId="1" xfId="0" applyFont="1" applyFill="1" applyBorder="1"/>
    <xf numFmtId="164" fontId="15" fillId="0" borderId="1" xfId="1" applyFont="1" applyFill="1" applyBorder="1"/>
    <xf numFmtId="0" fontId="9" fillId="0" borderId="0" xfId="0" applyFont="1" applyFill="1"/>
    <xf numFmtId="0" fontId="10" fillId="0" borderId="0" xfId="0" applyFont="1" applyFill="1"/>
  </cellXfs>
  <cellStyles count="4">
    <cellStyle name="Comma" xfId="1" builtinId="3"/>
    <cellStyle name="Normal" xfId="0" builtinId="0"/>
    <cellStyle name="Normal_ontablo" xfId="2"/>
    <cellStyle name="Normal_Spravki_NonLIfe199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M66"/>
  <sheetViews>
    <sheetView tabSelected="1" topLeftCell="A10" zoomScale="90" zoomScaleNormal="90" workbookViewId="0">
      <selection activeCell="N54" sqref="N54"/>
    </sheetView>
  </sheetViews>
  <sheetFormatPr defaultRowHeight="12.75"/>
  <cols>
    <col min="1" max="2" width="9.140625" style="4"/>
    <col min="3" max="3" width="27.85546875" style="4" customWidth="1"/>
    <col min="4" max="4" width="16.140625" style="4" customWidth="1"/>
    <col min="5" max="5" width="15.28515625" style="4" customWidth="1"/>
    <col min="6" max="6" width="13.5703125" style="4" customWidth="1"/>
    <col min="7" max="7" width="14.140625" style="4" customWidth="1"/>
    <col min="8" max="8" width="12.140625" style="4" customWidth="1"/>
    <col min="9" max="9" width="12.7109375" style="4" customWidth="1"/>
    <col min="10" max="11" width="12" style="4" bestFit="1" customWidth="1"/>
    <col min="12" max="12" width="10.7109375" style="4" customWidth="1"/>
    <col min="13" max="14" width="10.28515625" style="4" bestFit="1" customWidth="1"/>
    <col min="15" max="16384" width="9.140625" style="4"/>
  </cols>
  <sheetData>
    <row r="3" spans="3:12">
      <c r="C3" s="10" t="s">
        <v>47</v>
      </c>
      <c r="D3" s="22"/>
      <c r="E3" s="22"/>
      <c r="F3" s="22"/>
      <c r="G3" s="22"/>
      <c r="H3" s="22"/>
      <c r="I3" s="22"/>
      <c r="J3" s="22"/>
      <c r="K3" s="22"/>
    </row>
    <row r="4" spans="3:12">
      <c r="C4" s="29" t="s">
        <v>0</v>
      </c>
      <c r="D4" s="30" t="s">
        <v>22</v>
      </c>
      <c r="E4" s="30"/>
      <c r="F4" s="30"/>
      <c r="G4" s="31" t="s">
        <v>23</v>
      </c>
      <c r="H4" s="31"/>
      <c r="I4" s="31"/>
      <c r="J4" s="32" t="s">
        <v>24</v>
      </c>
      <c r="K4" s="32"/>
    </row>
    <row r="5" spans="3:12">
      <c r="C5" s="29"/>
      <c r="D5" s="11">
        <v>2013</v>
      </c>
      <c r="E5" s="11">
        <v>2012</v>
      </c>
      <c r="F5" s="11" t="s">
        <v>25</v>
      </c>
      <c r="G5" s="11">
        <v>2013</v>
      </c>
      <c r="H5" s="11">
        <v>2012</v>
      </c>
      <c r="I5" s="11" t="s">
        <v>25</v>
      </c>
      <c r="J5" s="11">
        <v>2013</v>
      </c>
      <c r="K5" s="11">
        <v>2012</v>
      </c>
    </row>
    <row r="6" spans="3:12">
      <c r="C6" s="29"/>
      <c r="D6" s="8" t="s">
        <v>30</v>
      </c>
      <c r="E6" s="8" t="s">
        <v>30</v>
      </c>
      <c r="F6" s="8" t="s">
        <v>26</v>
      </c>
      <c r="G6" s="8" t="s">
        <v>30</v>
      </c>
      <c r="H6" s="8" t="s">
        <v>30</v>
      </c>
      <c r="I6" s="8" t="s">
        <v>26</v>
      </c>
      <c r="J6" s="8" t="s">
        <v>26</v>
      </c>
      <c r="K6" s="8" t="s">
        <v>26</v>
      </c>
    </row>
    <row r="7" spans="3:12" s="10" customFormat="1">
      <c r="C7" s="9" t="s">
        <v>1</v>
      </c>
      <c r="D7" s="15">
        <f>D37/1.95583</f>
        <v>883.892873396661</v>
      </c>
      <c r="E7" s="15">
        <f t="shared" ref="E7:H7" si="0">E37/1.95583</f>
        <v>820.18605385737862</v>
      </c>
      <c r="F7" s="15">
        <f>D7*100/E7-100</f>
        <v>7.7673619588708931</v>
      </c>
      <c r="G7" s="15">
        <f t="shared" si="0"/>
        <v>528.35021497031289</v>
      </c>
      <c r="H7" s="15">
        <f t="shared" si="0"/>
        <v>404.62282540265733</v>
      </c>
      <c r="I7" s="15">
        <f>G7*100/H7-100</f>
        <v>30.578450299863619</v>
      </c>
      <c r="J7" s="15">
        <f>D7*100/$D$7</f>
        <v>100</v>
      </c>
      <c r="K7" s="15">
        <f>E7*100/$E$7</f>
        <v>100</v>
      </c>
    </row>
    <row r="8" spans="3:12" s="10" customFormat="1">
      <c r="C8" s="9" t="s">
        <v>2</v>
      </c>
      <c r="D8" s="15">
        <f t="shared" ref="D8:E8" si="1">D38/1.95583</f>
        <v>156.4268141634943</v>
      </c>
      <c r="E8" s="15">
        <f t="shared" si="1"/>
        <v>137.06860248547508</v>
      </c>
      <c r="F8" s="15">
        <f t="shared" ref="F8:F29" si="2">D8*100/E8-100</f>
        <v>14.123009447090965</v>
      </c>
      <c r="G8" s="15">
        <f t="shared" ref="G8:J8" si="3">G38/1.95583</f>
        <v>156.4268141634943</v>
      </c>
      <c r="H8" s="15">
        <f t="shared" si="3"/>
        <v>54.662330328784549</v>
      </c>
      <c r="I8" s="15">
        <f t="shared" ref="I8:I29" si="4">G8*100/H8-100</f>
        <v>186.16931115562363</v>
      </c>
      <c r="J8" s="15">
        <f t="shared" ref="J8:J29" si="5">D8*100/$D$7</f>
        <v>17.697485619764159</v>
      </c>
      <c r="K8" s="15">
        <f t="shared" ref="K8:K29" si="6">E8*100/$E$7</f>
        <v>16.711891386208549</v>
      </c>
    </row>
    <row r="9" spans="3:12">
      <c r="C9" s="43" t="s">
        <v>3</v>
      </c>
      <c r="D9" s="17">
        <f t="shared" ref="D9:E9" si="7">D39/1.95583</f>
        <v>117.08481972512949</v>
      </c>
      <c r="E9" s="17">
        <f t="shared" si="7"/>
        <v>101.8563190827409</v>
      </c>
      <c r="F9" s="17">
        <f t="shared" si="2"/>
        <v>14.950963062014864</v>
      </c>
      <c r="G9" s="17">
        <f t="shared" ref="G9:J9" si="8">G39/1.95583</f>
        <v>117.08481972512949</v>
      </c>
      <c r="H9" s="17">
        <f t="shared" si="8"/>
        <v>43.413426426371814</v>
      </c>
      <c r="I9" s="17">
        <f t="shared" si="4"/>
        <v>169.69725581025654</v>
      </c>
      <c r="J9" s="17">
        <f t="shared" si="5"/>
        <v>13.246494371562358</v>
      </c>
      <c r="K9" s="17">
        <f t="shared" si="6"/>
        <v>12.418684590368882</v>
      </c>
      <c r="L9" s="46"/>
    </row>
    <row r="10" spans="3:12">
      <c r="C10" s="43" t="s">
        <v>4</v>
      </c>
      <c r="D10" s="17">
        <f t="shared" ref="D10:E10" si="9">D40/1.95583</f>
        <v>9.1237081820443358</v>
      </c>
      <c r="E10" s="17">
        <f t="shared" si="9"/>
        <v>10.008924957434953</v>
      </c>
      <c r="F10" s="17">
        <f t="shared" si="2"/>
        <v>-8.8442742767598617</v>
      </c>
      <c r="G10" s="17">
        <f t="shared" ref="G10:J10" si="10">G40/1.95583</f>
        <v>9.1237081820443358</v>
      </c>
      <c r="H10" s="17">
        <f t="shared" si="10"/>
        <v>3.5932273714995677</v>
      </c>
      <c r="I10" s="17">
        <f t="shared" si="4"/>
        <v>153.91402320963405</v>
      </c>
      <c r="J10" s="17">
        <f t="shared" si="5"/>
        <v>1.0322187740900504</v>
      </c>
      <c r="K10" s="17">
        <f t="shared" si="6"/>
        <v>1.2203237192783816</v>
      </c>
      <c r="L10" s="46"/>
    </row>
    <row r="11" spans="3:12">
      <c r="C11" s="43" t="s">
        <v>46</v>
      </c>
      <c r="D11" s="17">
        <f t="shared" ref="D11:E11" si="11">D41/1.95583</f>
        <v>4.7471828801582951</v>
      </c>
      <c r="E11" s="17">
        <f t="shared" si="11"/>
        <v>4.5296186493713675</v>
      </c>
      <c r="F11" s="17">
        <f t="shared" si="2"/>
        <v>4.8031467465174273</v>
      </c>
      <c r="G11" s="17">
        <f t="shared" ref="G11:J11" si="12">G41/1.95583</f>
        <v>4.7471828801582951</v>
      </c>
      <c r="H11" s="17">
        <f t="shared" si="12"/>
        <v>1.5323152370093516</v>
      </c>
      <c r="I11" s="17">
        <f t="shared" si="4"/>
        <v>209.80458625624976</v>
      </c>
      <c r="J11" s="17">
        <f t="shared" si="5"/>
        <v>0.5370767231005743</v>
      </c>
      <c r="K11" s="17">
        <f t="shared" si="6"/>
        <v>0.55226721157575531</v>
      </c>
      <c r="L11" s="46"/>
    </row>
    <row r="12" spans="3:12" s="16" customFormat="1">
      <c r="C12" s="43" t="s">
        <v>41</v>
      </c>
      <c r="D12" s="17">
        <f t="shared" ref="D12:E12" si="13">D42/1.95583</f>
        <v>8.9452286769262823</v>
      </c>
      <c r="E12" s="17">
        <f t="shared" si="13"/>
        <v>8.304046126232647</v>
      </c>
      <c r="F12" s="17">
        <f t="shared" si="2"/>
        <v>7.7213269404673355</v>
      </c>
      <c r="G12" s="17">
        <f t="shared" ref="G12:J12" si="14">G42/1.95583</f>
        <v>8.9452286769262823</v>
      </c>
      <c r="H12" s="17">
        <f t="shared" si="14"/>
        <v>2.6085127487848627</v>
      </c>
      <c r="I12" s="17">
        <f t="shared" si="4"/>
        <v>242.92447606757088</v>
      </c>
      <c r="J12" s="17">
        <f t="shared" si="5"/>
        <v>1.0120263378243088</v>
      </c>
      <c r="K12" s="17">
        <f t="shared" si="6"/>
        <v>1.012458830185941</v>
      </c>
      <c r="L12" s="47"/>
    </row>
    <row r="13" spans="3:12" s="10" customFormat="1">
      <c r="C13" s="44" t="s">
        <v>5</v>
      </c>
      <c r="D13" s="17">
        <f t="shared" ref="D13:E13" si="15">D43/1.95583</f>
        <v>16.525874699235917</v>
      </c>
      <c r="E13" s="17">
        <f t="shared" si="15"/>
        <v>12.36969366969522</v>
      </c>
      <c r="F13" s="17">
        <f t="shared" si="2"/>
        <v>33.599708614636228</v>
      </c>
      <c r="G13" s="17">
        <f t="shared" ref="G13:J13" si="16">G43/1.95583</f>
        <v>16.525874699235917</v>
      </c>
      <c r="H13" s="17">
        <f t="shared" si="16"/>
        <v>3.5148485451189524</v>
      </c>
      <c r="I13" s="17">
        <f t="shared" si="4"/>
        <v>370.17316641382155</v>
      </c>
      <c r="J13" s="17">
        <f t="shared" si="5"/>
        <v>1.8696694131868701</v>
      </c>
      <c r="K13" s="17">
        <f t="shared" si="6"/>
        <v>1.5081570347995914</v>
      </c>
      <c r="L13" s="46"/>
    </row>
    <row r="14" spans="3:12">
      <c r="C14" s="9" t="s">
        <v>6</v>
      </c>
      <c r="D14" s="15">
        <f t="shared" ref="D14:E14" si="17">D44/1.95583</f>
        <v>727.46605923316667</v>
      </c>
      <c r="E14" s="15">
        <f t="shared" si="17"/>
        <v>683.11745137190348</v>
      </c>
      <c r="F14" s="15">
        <f t="shared" si="2"/>
        <v>6.4920911875692866</v>
      </c>
      <c r="G14" s="15">
        <f t="shared" ref="G14:J14" si="18">G44/1.95583</f>
        <v>371.92340080681862</v>
      </c>
      <c r="H14" s="15">
        <f t="shared" si="18"/>
        <v>349.96049507387283</v>
      </c>
      <c r="I14" s="15">
        <f t="shared" si="4"/>
        <v>6.2758242836265339</v>
      </c>
      <c r="J14" s="15">
        <f t="shared" si="5"/>
        <v>82.302514380235849</v>
      </c>
      <c r="K14" s="15">
        <f t="shared" si="6"/>
        <v>83.288108613791437</v>
      </c>
    </row>
    <row r="15" spans="3:12">
      <c r="C15" s="1" t="s">
        <v>7</v>
      </c>
      <c r="D15" s="17">
        <f t="shared" ref="D15:E15" si="19">D45/1.95583</f>
        <v>12.962381720517122</v>
      </c>
      <c r="E15" s="17">
        <f t="shared" si="19"/>
        <v>13.28280356566491</v>
      </c>
      <c r="F15" s="17">
        <f t="shared" si="2"/>
        <v>-2.4123058326034084</v>
      </c>
      <c r="G15" s="17">
        <f t="shared" ref="G15:J15" si="20">G45/1.95583</f>
        <v>3.9547817765108948</v>
      </c>
      <c r="H15" s="17">
        <f t="shared" si="20"/>
        <v>3.677322411876558</v>
      </c>
      <c r="I15" s="17">
        <f t="shared" si="4"/>
        <v>7.5451465375522417</v>
      </c>
      <c r="J15" s="17">
        <f t="shared" si="5"/>
        <v>1.466510491334174</v>
      </c>
      <c r="K15" s="17">
        <f t="shared" si="6"/>
        <v>1.6194866400367549</v>
      </c>
    </row>
    <row r="16" spans="3:12">
      <c r="C16" s="1" t="s">
        <v>31</v>
      </c>
      <c r="D16" s="17">
        <f t="shared" ref="D16:E16" si="21">D46/1.95583</f>
        <v>18.790564246178228</v>
      </c>
      <c r="E16" s="17">
        <f t="shared" si="21"/>
        <v>0.17607044579539119</v>
      </c>
      <c r="F16" s="28">
        <f t="shared" si="2"/>
        <v>10572.185307018794</v>
      </c>
      <c r="G16" s="17">
        <f t="shared" ref="G16:J16" si="22">G46/1.95583</f>
        <v>12.753938808587611</v>
      </c>
      <c r="H16" s="17">
        <f t="shared" si="22"/>
        <v>2.9845809707387656E-2</v>
      </c>
      <c r="I16" s="28">
        <f t="shared" si="4"/>
        <v>42632.761930833665</v>
      </c>
      <c r="J16" s="17">
        <f t="shared" si="5"/>
        <v>2.1258870629841207</v>
      </c>
      <c r="K16" s="17">
        <f t="shared" si="6"/>
        <v>2.1467134800369075E-2</v>
      </c>
    </row>
    <row r="17" spans="3:13">
      <c r="C17" s="1" t="s">
        <v>44</v>
      </c>
      <c r="D17" s="17">
        <f t="shared" ref="D17:E17" si="23">D47/1.95583</f>
        <v>11.157006731118194</v>
      </c>
      <c r="E17" s="17">
        <f t="shared" si="23"/>
        <v>13.037668211739007</v>
      </c>
      <c r="F17" s="17">
        <f t="shared" si="2"/>
        <v>-14.424830039220353</v>
      </c>
      <c r="G17" s="17">
        <f t="shared" ref="G17:J17" si="24">G47/1.95583</f>
        <v>3.4612868761989262</v>
      </c>
      <c r="H17" s="17">
        <f t="shared" si="24"/>
        <v>2.0188096159171294</v>
      </c>
      <c r="I17" s="17">
        <f t="shared" si="4"/>
        <v>71.451871880771222</v>
      </c>
      <c r="J17" s="17">
        <f t="shared" si="5"/>
        <v>1.262257799210845</v>
      </c>
      <c r="K17" s="17">
        <f t="shared" si="6"/>
        <v>1.5895988660648595</v>
      </c>
    </row>
    <row r="18" spans="3:13" s="10" customFormat="1">
      <c r="C18" s="1" t="s">
        <v>8</v>
      </c>
      <c r="D18" s="17">
        <f t="shared" ref="D18:E18" si="25">D48/1.95583</f>
        <v>8.0071609365110561</v>
      </c>
      <c r="E18" s="17">
        <f t="shared" si="25"/>
        <v>7.453843227916308</v>
      </c>
      <c r="F18" s="17">
        <f t="shared" si="2"/>
        <v>7.4232539064203849</v>
      </c>
      <c r="G18" s="17">
        <f t="shared" ref="G18:J18" si="26">G48/1.95583</f>
        <v>1.7835405111352614</v>
      </c>
      <c r="H18" s="17">
        <f t="shared" si="26"/>
        <v>1.2452495691354446</v>
      </c>
      <c r="I18" s="17">
        <f t="shared" si="4"/>
        <v>43.227554969044718</v>
      </c>
      <c r="J18" s="17">
        <f t="shared" si="5"/>
        <v>0.90589721645121979</v>
      </c>
      <c r="K18" s="17">
        <f t="shared" si="6"/>
        <v>0.90879906977941005</v>
      </c>
    </row>
    <row r="19" spans="3:13">
      <c r="C19" s="2" t="s">
        <v>9</v>
      </c>
      <c r="D19" s="45">
        <f t="shared" ref="D19:E19" si="27">D49/1.95583</f>
        <v>133.97923549726269</v>
      </c>
      <c r="E19" s="45">
        <f t="shared" si="27"/>
        <v>132.88545010869157</v>
      </c>
      <c r="F19" s="45">
        <f t="shared" si="2"/>
        <v>0.82310394981277568</v>
      </c>
      <c r="G19" s="45">
        <f t="shared" ref="G19:J19" si="28">G49/1.95583</f>
        <v>30.966001407076412</v>
      </c>
      <c r="H19" s="45">
        <f t="shared" si="28"/>
        <v>33.67873453070451</v>
      </c>
      <c r="I19" s="45">
        <f t="shared" si="4"/>
        <v>-8.054735908069631</v>
      </c>
      <c r="J19" s="45">
        <f t="shared" si="5"/>
        <v>15.157859004157551</v>
      </c>
      <c r="K19" s="45">
        <f t="shared" si="6"/>
        <v>16.201866574507605</v>
      </c>
    </row>
    <row r="20" spans="3:13">
      <c r="C20" s="42" t="s">
        <v>10</v>
      </c>
      <c r="D20" s="17">
        <f t="shared" ref="D20:E20" si="29">D50/1.95583</f>
        <v>105.9892355336373</v>
      </c>
      <c r="E20" s="17">
        <f t="shared" si="29"/>
        <v>102.41027759512929</v>
      </c>
      <c r="F20" s="17">
        <f t="shared" si="2"/>
        <v>3.4947253562353637</v>
      </c>
      <c r="G20" s="17">
        <f t="shared" ref="G20:J20" si="30">G50/1.95583</f>
        <v>25.02552622807238</v>
      </c>
      <c r="H20" s="17">
        <f t="shared" si="30"/>
        <v>23.1868555561283</v>
      </c>
      <c r="I20" s="17">
        <f t="shared" si="4"/>
        <v>7.9297974125608306</v>
      </c>
      <c r="J20" s="17">
        <f t="shared" si="5"/>
        <v>11.991185665558923</v>
      </c>
      <c r="K20" s="17">
        <f t="shared" si="6"/>
        <v>12.486225181894802</v>
      </c>
    </row>
    <row r="21" spans="3:13" s="10" customFormat="1">
      <c r="C21" s="42" t="s">
        <v>11</v>
      </c>
      <c r="D21" s="17">
        <f t="shared" ref="D21:E21" si="31">D51/1.95583</f>
        <v>27.989999963625412</v>
      </c>
      <c r="E21" s="17">
        <f t="shared" si="31"/>
        <v>30.475172513562285</v>
      </c>
      <c r="F21" s="17">
        <f t="shared" si="2"/>
        <v>-8.1547448134408569</v>
      </c>
      <c r="G21" s="17">
        <f t="shared" ref="G21:J21" si="32">G51/1.95583</f>
        <v>5.940475179004034</v>
      </c>
      <c r="H21" s="17">
        <f t="shared" si="32"/>
        <v>10.491878974576208</v>
      </c>
      <c r="I21" s="17">
        <f t="shared" si="4"/>
        <v>-43.380254448236393</v>
      </c>
      <c r="J21" s="17">
        <f t="shared" si="5"/>
        <v>3.1666733385986303</v>
      </c>
      <c r="K21" s="17">
        <f t="shared" si="6"/>
        <v>3.7156413926128011</v>
      </c>
    </row>
    <row r="22" spans="3:13">
      <c r="C22" s="2" t="s">
        <v>12</v>
      </c>
      <c r="D22" s="45">
        <f t="shared" ref="D22:E22" si="33">D52/1.95583</f>
        <v>506.1548461557922</v>
      </c>
      <c r="E22" s="45">
        <f t="shared" si="33"/>
        <v>480.36881227381559</v>
      </c>
      <c r="F22" s="45">
        <f t="shared" si="2"/>
        <v>5.3679658677088042</v>
      </c>
      <c r="G22" s="45">
        <f t="shared" ref="G22:J22" si="34">G52/1.95583</f>
        <v>307.31130522550711</v>
      </c>
      <c r="H22" s="45">
        <f t="shared" si="34"/>
        <v>297.84038612603422</v>
      </c>
      <c r="I22" s="45">
        <f t="shared" si="4"/>
        <v>3.1798639609153412</v>
      </c>
      <c r="J22" s="45">
        <f t="shared" si="5"/>
        <v>57.264275048481714</v>
      </c>
      <c r="K22" s="45">
        <f t="shared" si="6"/>
        <v>58.568273627016147</v>
      </c>
    </row>
    <row r="23" spans="3:13">
      <c r="C23" s="42" t="s">
        <v>13</v>
      </c>
      <c r="D23" s="17">
        <f t="shared" ref="D23:E23" si="35">D53/1.95583</f>
        <v>209.91031573266855</v>
      </c>
      <c r="E23" s="17">
        <f t="shared" si="35"/>
        <v>213.02985828395708</v>
      </c>
      <c r="F23" s="17">
        <f t="shared" si="2"/>
        <v>-1.4643686929230171</v>
      </c>
      <c r="G23" s="17">
        <f t="shared" ref="G23:J23" si="36">G53/1.95583</f>
        <v>127.97415065100121</v>
      </c>
      <c r="H23" s="17">
        <f t="shared" si="36"/>
        <v>139.99132274039607</v>
      </c>
      <c r="I23" s="17">
        <f t="shared" si="4"/>
        <v>-8.5842264035749167</v>
      </c>
      <c r="J23" s="17">
        <f t="shared" si="5"/>
        <v>23.748388752815291</v>
      </c>
      <c r="K23" s="17">
        <f t="shared" si="6"/>
        <v>25.973357786573708</v>
      </c>
    </row>
    <row r="24" spans="3:13">
      <c r="C24" s="42" t="s">
        <v>14</v>
      </c>
      <c r="D24" s="17">
        <f t="shared" ref="D24:E24" si="37">D54/1.95583</f>
        <v>296.24453042312365</v>
      </c>
      <c r="E24" s="17">
        <f t="shared" si="37"/>
        <v>267.33895398985857</v>
      </c>
      <c r="F24" s="17">
        <f t="shared" si="2"/>
        <v>10.81233243486156</v>
      </c>
      <c r="G24" s="17">
        <f t="shared" ref="G24:J24" si="38">G54/1.95583</f>
        <v>179.33715457450592</v>
      </c>
      <c r="H24" s="17">
        <f t="shared" si="38"/>
        <v>157.84906338563812</v>
      </c>
      <c r="I24" s="17">
        <f t="shared" si="4"/>
        <v>13.613062205108335</v>
      </c>
      <c r="J24" s="17">
        <f t="shared" si="5"/>
        <v>33.515886295666419</v>
      </c>
      <c r="K24" s="17">
        <f t="shared" si="6"/>
        <v>32.594915840442454</v>
      </c>
    </row>
    <row r="25" spans="3:13">
      <c r="C25" s="43" t="s">
        <v>45</v>
      </c>
      <c r="D25" s="17">
        <f t="shared" ref="D25:E25" si="39">D55/1.95583</f>
        <v>4.9074988828494304</v>
      </c>
      <c r="E25" s="17">
        <f t="shared" si="39"/>
        <v>4.3187724664673306</v>
      </c>
      <c r="F25" s="17">
        <f t="shared" si="2"/>
        <v>13.631799798512333</v>
      </c>
      <c r="G25" s="17">
        <f t="shared" ref="G25:J25" si="40">G55/1.95583</f>
        <v>6.262599510182377E-3</v>
      </c>
      <c r="H25" s="17">
        <f t="shared" si="40"/>
        <v>4.4669819060465923E-2</v>
      </c>
      <c r="I25" s="17">
        <f t="shared" si="4"/>
        <v>-85.980244285956914</v>
      </c>
      <c r="J25" s="17">
        <f t="shared" si="5"/>
        <v>0.55521421549544636</v>
      </c>
      <c r="K25" s="17">
        <f t="shared" si="6"/>
        <v>0.52656009525593783</v>
      </c>
    </row>
    <row r="26" spans="3:13">
      <c r="C26" s="43" t="s">
        <v>15</v>
      </c>
      <c r="D26" s="17">
        <f t="shared" ref="D26:E26" si="41">D56/1.95583</f>
        <v>17.398841067905849</v>
      </c>
      <c r="E26" s="17">
        <f t="shared" si="41"/>
        <v>16.690145384606435</v>
      </c>
      <c r="F26" s="17">
        <f t="shared" si="2"/>
        <v>4.246192390589087</v>
      </c>
      <c r="G26" s="17">
        <f t="shared" ref="G26:J26" si="42">G56/1.95583</f>
        <v>3.1051256495672925</v>
      </c>
      <c r="H26" s="17">
        <f t="shared" si="42"/>
        <v>3.8647523574679097</v>
      </c>
      <c r="I26" s="17">
        <f t="shared" si="4"/>
        <v>-19.65524922787823</v>
      </c>
      <c r="J26" s="17">
        <f t="shared" si="5"/>
        <v>1.9684332334352741</v>
      </c>
      <c r="K26" s="17">
        <f t="shared" si="6"/>
        <v>2.0349218699966665</v>
      </c>
    </row>
    <row r="27" spans="3:13">
      <c r="C27" s="43" t="s">
        <v>29</v>
      </c>
      <c r="D27" s="17">
        <f t="shared" ref="D27:E27" si="43">D57/1.95583</f>
        <v>3.8517170965886098</v>
      </c>
      <c r="E27" s="17">
        <f t="shared" si="43"/>
        <v>4.4140540729960698</v>
      </c>
      <c r="F27" s="17">
        <f t="shared" si="2"/>
        <v>-12.739693875697583</v>
      </c>
      <c r="G27" s="17">
        <f t="shared" ref="G27:J27" si="44">G57/1.95583</f>
        <v>3.2599427000706518</v>
      </c>
      <c r="H27" s="17">
        <f t="shared" si="44"/>
        <v>1.8938334923140001</v>
      </c>
      <c r="I27" s="17">
        <f t="shared" si="4"/>
        <v>72.13459965202415</v>
      </c>
      <c r="J27" s="17">
        <f t="shared" si="5"/>
        <v>0.43576741169855443</v>
      </c>
      <c r="K27" s="17">
        <f t="shared" si="6"/>
        <v>0.53817716751419253</v>
      </c>
    </row>
    <row r="28" spans="3:13" s="16" customFormat="1">
      <c r="C28" s="43" t="s">
        <v>16</v>
      </c>
      <c r="D28" s="17">
        <f t="shared" ref="D28:E28" si="45">D58/1.95583</f>
        <v>6.7532689894160818</v>
      </c>
      <c r="E28" s="17">
        <f t="shared" si="45"/>
        <v>6.5098739125645251</v>
      </c>
      <c r="F28" s="17">
        <f t="shared" si="2"/>
        <v>3.7388600781005437</v>
      </c>
      <c r="G28" s="17">
        <f t="shared" ref="G28:J28" si="46">G58/1.95583</f>
        <v>1.8057678386501612</v>
      </c>
      <c r="H28" s="17">
        <f t="shared" si="46"/>
        <v>2.070545246428221</v>
      </c>
      <c r="I28" s="17">
        <f t="shared" si="4"/>
        <v>-12.787810758292395</v>
      </c>
      <c r="J28" s="17">
        <f t="shared" si="5"/>
        <v>0.76403704483602564</v>
      </c>
      <c r="K28" s="17">
        <f t="shared" si="6"/>
        <v>0.79370697440516602</v>
      </c>
    </row>
    <row r="29" spans="3:13">
      <c r="C29" s="44" t="s">
        <v>17</v>
      </c>
      <c r="D29" s="17">
        <f t="shared" ref="D29:E29" si="47">D59/1.95583</f>
        <v>3.5035379090272158</v>
      </c>
      <c r="E29" s="17">
        <f t="shared" si="47"/>
        <v>3.9799577016462067</v>
      </c>
      <c r="F29" s="17">
        <f t="shared" si="2"/>
        <v>-11.970473767144114</v>
      </c>
      <c r="G29" s="17">
        <f t="shared" ref="G29:J29" si="48">G59/1.95583</f>
        <v>3.5154473051383177</v>
      </c>
      <c r="H29" s="17">
        <f t="shared" si="48"/>
        <v>3.5963460952268913</v>
      </c>
      <c r="I29" s="17">
        <f t="shared" si="4"/>
        <v>-2.2494717679130787</v>
      </c>
      <c r="J29" s="17">
        <f t="shared" si="5"/>
        <v>0.39637585215091414</v>
      </c>
      <c r="K29" s="17">
        <f t="shared" si="6"/>
        <v>0.48525059441431057</v>
      </c>
    </row>
    <row r="30" spans="3:13">
      <c r="C30" s="5" t="s">
        <v>18</v>
      </c>
      <c r="E30" s="5" t="s">
        <v>20</v>
      </c>
    </row>
    <row r="31" spans="3:13">
      <c r="C31" s="6" t="s">
        <v>19</v>
      </c>
      <c r="E31" s="7" t="s">
        <v>21</v>
      </c>
    </row>
    <row r="32" spans="3:13">
      <c r="J32" s="13"/>
      <c r="K32" s="13"/>
      <c r="L32" s="13"/>
      <c r="M32" s="13"/>
    </row>
    <row r="33" spans="3:11">
      <c r="C33" s="10" t="s">
        <v>47</v>
      </c>
      <c r="F33" s="33" t="s">
        <v>27</v>
      </c>
      <c r="G33" s="33"/>
      <c r="H33" s="33"/>
      <c r="I33" s="33"/>
      <c r="J33" s="33"/>
      <c r="K33" s="33"/>
    </row>
    <row r="34" spans="3:11">
      <c r="C34" s="29" t="s">
        <v>0</v>
      </c>
      <c r="D34" s="30" t="s">
        <v>22</v>
      </c>
      <c r="E34" s="30"/>
      <c r="F34" s="30"/>
      <c r="G34" s="31" t="s">
        <v>23</v>
      </c>
      <c r="H34" s="31"/>
      <c r="I34" s="31"/>
      <c r="J34" s="32" t="s">
        <v>24</v>
      </c>
      <c r="K34" s="32"/>
    </row>
    <row r="35" spans="3:11">
      <c r="C35" s="29"/>
      <c r="D35" s="11">
        <v>2013</v>
      </c>
      <c r="E35" s="11">
        <v>2012</v>
      </c>
      <c r="F35" s="11" t="s">
        <v>25</v>
      </c>
      <c r="G35" s="11">
        <v>2013</v>
      </c>
      <c r="H35" s="11">
        <v>2012</v>
      </c>
      <c r="I35" s="11" t="s">
        <v>25</v>
      </c>
      <c r="J35" s="11">
        <v>2013</v>
      </c>
      <c r="K35" s="11">
        <v>2012</v>
      </c>
    </row>
    <row r="36" spans="3:11">
      <c r="C36" s="29"/>
      <c r="D36" s="8" t="s">
        <v>28</v>
      </c>
      <c r="E36" s="21" t="s">
        <v>28</v>
      </c>
      <c r="F36" s="8" t="s">
        <v>26</v>
      </c>
      <c r="G36" s="23" t="s">
        <v>28</v>
      </c>
      <c r="H36" s="23" t="s">
        <v>28</v>
      </c>
      <c r="I36" s="8" t="s">
        <v>26</v>
      </c>
      <c r="J36" s="8" t="s">
        <v>26</v>
      </c>
      <c r="K36" s="8" t="s">
        <v>26</v>
      </c>
    </row>
    <row r="37" spans="3:11" s="10" customFormat="1">
      <c r="C37" s="9" t="s">
        <v>1</v>
      </c>
      <c r="D37" s="15">
        <v>1728.7441985753915</v>
      </c>
      <c r="E37" s="15">
        <v>1604.1444897158767</v>
      </c>
      <c r="F37" s="15">
        <f t="shared" ref="F37:F59" si="49">D37*100/E37-100</f>
        <v>7.7673619588709073</v>
      </c>
      <c r="G37" s="15">
        <v>1033.363200945387</v>
      </c>
      <c r="H37" s="15">
        <v>791.3734606072793</v>
      </c>
      <c r="I37" s="15">
        <f>G37*100/H37-100</f>
        <v>30.578450299863619</v>
      </c>
      <c r="J37" s="15">
        <f>D37*100/$D$37</f>
        <v>100</v>
      </c>
      <c r="K37" s="15">
        <f>E37*100/$E$37</f>
        <v>100</v>
      </c>
    </row>
    <row r="38" spans="3:11" s="10" customFormat="1">
      <c r="C38" s="9" t="s">
        <v>2</v>
      </c>
      <c r="D38" s="15">
        <v>305.94425594538706</v>
      </c>
      <c r="E38" s="15">
        <v>268.08288479916672</v>
      </c>
      <c r="F38" s="15">
        <f t="shared" si="49"/>
        <v>14.123009447090979</v>
      </c>
      <c r="G38" s="15">
        <v>305.94425594538706</v>
      </c>
      <c r="H38" s="15">
        <v>106.91022552694668</v>
      </c>
      <c r="I38" s="15">
        <f t="shared" ref="I38:I53" si="50">G38*100/H38-100</f>
        <v>186.16931115562369</v>
      </c>
      <c r="J38" s="15">
        <f>D38*100/$D$37</f>
        <v>17.697485619764159</v>
      </c>
      <c r="K38" s="15">
        <f>E38*100/$E$37</f>
        <v>16.711891386208549</v>
      </c>
    </row>
    <row r="39" spans="3:11">
      <c r="C39" s="1" t="s">
        <v>3</v>
      </c>
      <c r="D39" s="12">
        <v>228.998002963</v>
      </c>
      <c r="E39" s="12">
        <v>199.21364455159713</v>
      </c>
      <c r="F39" s="17">
        <f t="shared" si="49"/>
        <v>14.950963062014864</v>
      </c>
      <c r="G39" s="12">
        <v>228.998002963</v>
      </c>
      <c r="H39" s="12">
        <v>84.909281807490785</v>
      </c>
      <c r="I39" s="12">
        <f t="shared" si="50"/>
        <v>169.69725581025648</v>
      </c>
      <c r="J39" s="12">
        <f>D39*100/$D$37</f>
        <v>13.246494371562356</v>
      </c>
      <c r="K39" s="12">
        <f>E39*100/$E$37</f>
        <v>12.418684590368883</v>
      </c>
    </row>
    <row r="40" spans="3:11">
      <c r="C40" s="1" t="s">
        <v>4</v>
      </c>
      <c r="D40" s="12">
        <v>17.844422173687772</v>
      </c>
      <c r="E40" s="12">
        <v>19.575755699500004</v>
      </c>
      <c r="F40" s="17">
        <f t="shared" ref="F40:F43" si="51">D40*100/E40-100</f>
        <v>-8.8442742767598617</v>
      </c>
      <c r="G40" s="12">
        <v>17.844422173687772</v>
      </c>
      <c r="H40" s="12">
        <v>7.0277418899999997</v>
      </c>
      <c r="I40" s="12">
        <f t="shared" ref="I40:I43" si="52">G40*100/H40-100</f>
        <v>153.91402320963402</v>
      </c>
      <c r="J40" s="12">
        <f t="shared" ref="J40:J43" si="53">D40*100/$D$37</f>
        <v>1.0322187740900504</v>
      </c>
      <c r="K40" s="12">
        <f t="shared" ref="K40:K43" si="54">E40*100/$E$37</f>
        <v>1.2203237192783816</v>
      </c>
    </row>
    <row r="41" spans="3:11">
      <c r="C41" s="1" t="s">
        <v>46</v>
      </c>
      <c r="D41" s="12">
        <v>9.2846826924999988</v>
      </c>
      <c r="E41" s="12">
        <v>8.8591640430000016</v>
      </c>
      <c r="F41" s="17">
        <f t="shared" si="51"/>
        <v>4.8031467465174273</v>
      </c>
      <c r="G41" s="12">
        <v>9.2846826924999988</v>
      </c>
      <c r="H41" s="12">
        <v>2.9969481099999999</v>
      </c>
      <c r="I41" s="12">
        <f t="shared" si="52"/>
        <v>209.80458625624982</v>
      </c>
      <c r="J41" s="12">
        <f t="shared" si="53"/>
        <v>0.5370767231005743</v>
      </c>
      <c r="K41" s="12">
        <f t="shared" si="54"/>
        <v>0.55226721157575531</v>
      </c>
    </row>
    <row r="42" spans="3:11">
      <c r="C42" s="1" t="s">
        <v>41</v>
      </c>
      <c r="D42" s="12">
        <v>17.495346603192729</v>
      </c>
      <c r="E42" s="12">
        <v>16.241302535069597</v>
      </c>
      <c r="F42" s="17">
        <f t="shared" si="51"/>
        <v>7.7213269404673355</v>
      </c>
      <c r="G42" s="12">
        <v>17.495346603192729</v>
      </c>
      <c r="H42" s="12">
        <v>5.101807489455898</v>
      </c>
      <c r="I42" s="12">
        <f t="shared" si="52"/>
        <v>242.92447606757088</v>
      </c>
      <c r="J42" s="12">
        <f t="shared" si="53"/>
        <v>1.0120263378243086</v>
      </c>
      <c r="K42" s="12">
        <f t="shared" si="54"/>
        <v>1.012458830185941</v>
      </c>
    </row>
    <row r="43" spans="3:11" s="20" customFormat="1">
      <c r="C43" s="18" t="s">
        <v>5</v>
      </c>
      <c r="D43" s="19">
        <v>32.321801513006584</v>
      </c>
      <c r="E43" s="19">
        <v>24.193017970000003</v>
      </c>
      <c r="F43" s="19">
        <f t="shared" si="51"/>
        <v>33.599708614636228</v>
      </c>
      <c r="G43" s="19">
        <v>32.321801513006584</v>
      </c>
      <c r="H43" s="19">
        <v>6.8744462300000002</v>
      </c>
      <c r="I43" s="19">
        <f t="shared" si="52"/>
        <v>370.1731664138216</v>
      </c>
      <c r="J43" s="19">
        <f t="shared" si="53"/>
        <v>1.8696694131868703</v>
      </c>
      <c r="K43" s="19">
        <f t="shared" si="54"/>
        <v>1.5081570347995916</v>
      </c>
    </row>
    <row r="44" spans="3:11" s="10" customFormat="1">
      <c r="C44" s="9" t="s">
        <v>6</v>
      </c>
      <c r="D44" s="15">
        <v>1422.7999426300044</v>
      </c>
      <c r="E44" s="15">
        <v>1336.0616049167099</v>
      </c>
      <c r="F44" s="15">
        <f t="shared" si="49"/>
        <v>6.4920911875692866</v>
      </c>
      <c r="G44" s="15">
        <v>727.41894500000001</v>
      </c>
      <c r="H44" s="15">
        <v>684.46323508033265</v>
      </c>
      <c r="I44" s="15">
        <f t="shared" si="50"/>
        <v>6.2758242836265339</v>
      </c>
      <c r="J44" s="15">
        <f>D44*100/$D$37</f>
        <v>82.302514380235834</v>
      </c>
      <c r="K44" s="15">
        <f>E44*100/$E$37</f>
        <v>83.288108613791451</v>
      </c>
    </row>
    <row r="45" spans="3:11">
      <c r="C45" s="1" t="s">
        <v>7</v>
      </c>
      <c r="D45" s="12">
        <v>25.352215040439003</v>
      </c>
      <c r="E45" s="12">
        <v>25.978905697834399</v>
      </c>
      <c r="F45" s="17">
        <f t="shared" si="49"/>
        <v>-2.4123058326034084</v>
      </c>
      <c r="G45" s="12">
        <v>7.7348808419533031</v>
      </c>
      <c r="H45" s="12">
        <v>7.1922174928205278</v>
      </c>
      <c r="I45" s="12">
        <f t="shared" si="50"/>
        <v>7.5451465375522559</v>
      </c>
      <c r="J45" s="12">
        <f>D45*100/$D$37</f>
        <v>1.466510491334174</v>
      </c>
      <c r="K45" s="12">
        <f>E45*100/$E$37</f>
        <v>1.6194866400367549</v>
      </c>
    </row>
    <row r="46" spans="3:11">
      <c r="C46" s="1" t="s">
        <v>31</v>
      </c>
      <c r="D46" s="12">
        <v>36.751149269602763</v>
      </c>
      <c r="E46" s="12">
        <v>0.34436385999999997</v>
      </c>
      <c r="F46" s="28">
        <f t="shared" ref="F46:F48" si="55">D46*100/E46-100</f>
        <v>10572.185307018794</v>
      </c>
      <c r="G46" s="12">
        <v>24.944536139999908</v>
      </c>
      <c r="H46" s="12">
        <v>5.8373330000000001E-2</v>
      </c>
      <c r="I46" s="27">
        <f t="shared" ref="I46:I48" si="56">G46*100/H46-100</f>
        <v>42632.761930833665</v>
      </c>
      <c r="J46" s="12">
        <f t="shared" ref="J46:J48" si="57">D46*100/$D$37</f>
        <v>2.1258870629841207</v>
      </c>
      <c r="K46" s="12">
        <f t="shared" ref="K46:K48" si="58">E46*100/$E$37</f>
        <v>2.1467134800369082E-2</v>
      </c>
    </row>
    <row r="47" spans="3:11">
      <c r="C47" s="1" t="s">
        <v>44</v>
      </c>
      <c r="D47" s="12">
        <v>21.821208474922898</v>
      </c>
      <c r="E47" s="12">
        <v>25.499462618565502</v>
      </c>
      <c r="F47" s="17">
        <f t="shared" si="55"/>
        <v>-14.424830039220367</v>
      </c>
      <c r="G47" s="12">
        <v>6.7696887110761459</v>
      </c>
      <c r="H47" s="12">
        <v>3.9484484110991991</v>
      </c>
      <c r="I47" s="12">
        <f t="shared" si="56"/>
        <v>71.451871880771222</v>
      </c>
      <c r="J47" s="12">
        <f t="shared" si="57"/>
        <v>1.262257799210845</v>
      </c>
      <c r="K47" s="12">
        <f t="shared" si="58"/>
        <v>1.5895988660648595</v>
      </c>
    </row>
    <row r="48" spans="3:11">
      <c r="C48" s="1" t="s">
        <v>8</v>
      </c>
      <c r="D48" s="12">
        <v>15.660645574456419</v>
      </c>
      <c r="E48" s="12">
        <v>14.578450200455553</v>
      </c>
      <c r="F48" s="17">
        <f t="shared" si="55"/>
        <v>7.4232539064203706</v>
      </c>
      <c r="G48" s="12">
        <v>3.488302037893678</v>
      </c>
      <c r="H48" s="12">
        <v>2.4354964648021764</v>
      </c>
      <c r="I48" s="12">
        <f t="shared" si="56"/>
        <v>43.227554969044718</v>
      </c>
      <c r="J48" s="12">
        <f t="shared" si="57"/>
        <v>0.90589721645121979</v>
      </c>
      <c r="K48" s="12">
        <f t="shared" si="58"/>
        <v>0.90879906977941005</v>
      </c>
    </row>
    <row r="49" spans="3:11" s="10" customFormat="1">
      <c r="C49" s="2" t="s">
        <v>9</v>
      </c>
      <c r="D49" s="14">
        <v>262.04060816261131</v>
      </c>
      <c r="E49" s="14">
        <v>259.90134988608224</v>
      </c>
      <c r="F49" s="14">
        <f t="shared" si="49"/>
        <v>0.82310394981277568</v>
      </c>
      <c r="G49" s="14">
        <v>60.56423453200226</v>
      </c>
      <c r="H49" s="14">
        <v>65.869879357187799</v>
      </c>
      <c r="I49" s="14">
        <f t="shared" si="50"/>
        <v>-8.0547359080696168</v>
      </c>
      <c r="J49" s="14">
        <f>D49*100/$D$37</f>
        <v>15.157859004157554</v>
      </c>
      <c r="K49" s="14">
        <f>E49*100/$E$37</f>
        <v>16.201866574507608</v>
      </c>
    </row>
    <row r="50" spans="3:11">
      <c r="C50" s="3" t="s">
        <v>10</v>
      </c>
      <c r="D50" s="12">
        <v>207.29692653375383</v>
      </c>
      <c r="E50" s="12">
        <v>200.29709322888172</v>
      </c>
      <c r="F50" s="17">
        <f t="shared" si="49"/>
        <v>3.4947253562353637</v>
      </c>
      <c r="G50" s="12">
        <v>48.945674962650799</v>
      </c>
      <c r="H50" s="12">
        <v>45.349547702342413</v>
      </c>
      <c r="I50" s="12">
        <f t="shared" si="50"/>
        <v>7.9297974125608306</v>
      </c>
      <c r="J50" s="12">
        <f>D50*100/$D$37</f>
        <v>11.991185665558923</v>
      </c>
      <c r="K50" s="12">
        <f>E50*100/$E$37</f>
        <v>12.486225181894804</v>
      </c>
    </row>
    <row r="51" spans="3:11">
      <c r="C51" s="3" t="s">
        <v>11</v>
      </c>
      <c r="D51" s="12">
        <v>54.743681628857487</v>
      </c>
      <c r="E51" s="12">
        <v>59.604256657200523</v>
      </c>
      <c r="F51" s="17">
        <f t="shared" si="49"/>
        <v>-8.1547448134408569</v>
      </c>
      <c r="G51" s="12">
        <v>11.61855956935146</v>
      </c>
      <c r="H51" s="12">
        <v>20.520331654845386</v>
      </c>
      <c r="I51" s="12">
        <f t="shared" si="50"/>
        <v>-43.380254448236393</v>
      </c>
      <c r="J51" s="12">
        <f>D51*100/$D$37</f>
        <v>3.1666733385986303</v>
      </c>
      <c r="K51" s="12">
        <f>E51*100/$E$37</f>
        <v>3.7156413926128016</v>
      </c>
    </row>
    <row r="52" spans="3:11" s="10" customFormat="1">
      <c r="C52" s="2" t="s">
        <v>12</v>
      </c>
      <c r="D52" s="14">
        <v>989.95283275688303</v>
      </c>
      <c r="E52" s="14">
        <v>939.51973410949677</v>
      </c>
      <c r="F52" s="14">
        <f t="shared" si="49"/>
        <v>5.3679658677088042</v>
      </c>
      <c r="G52" s="14">
        <v>601.0486700992036</v>
      </c>
      <c r="H52" s="14">
        <v>582.52516239688146</v>
      </c>
      <c r="I52" s="14">
        <f t="shared" si="50"/>
        <v>3.1798639609153696</v>
      </c>
      <c r="J52" s="14">
        <f>D52*100/$D$37</f>
        <v>57.264275048481707</v>
      </c>
      <c r="K52" s="14">
        <f>E52*100/$E$37</f>
        <v>58.568273627016161</v>
      </c>
    </row>
    <row r="53" spans="3:11">
      <c r="C53" s="3" t="s">
        <v>13</v>
      </c>
      <c r="D53" s="12">
        <v>410.54889281942513</v>
      </c>
      <c r="E53" s="12">
        <v>416.65018772751176</v>
      </c>
      <c r="F53" s="17">
        <f t="shared" si="49"/>
        <v>-1.4643686929230029</v>
      </c>
      <c r="G53" s="12">
        <v>250.29568306774769</v>
      </c>
      <c r="H53" s="12">
        <v>273.79922875534885</v>
      </c>
      <c r="I53" s="12">
        <f t="shared" si="50"/>
        <v>-8.5842264035749167</v>
      </c>
      <c r="J53" s="12">
        <f>D53*100/$D$37</f>
        <v>23.748388752815295</v>
      </c>
      <c r="K53" s="12">
        <f>E53*100/$E$37</f>
        <v>25.973357786573708</v>
      </c>
    </row>
    <row r="54" spans="3:11">
      <c r="C54" s="3" t="s">
        <v>14</v>
      </c>
      <c r="D54" s="12">
        <v>579.40393993745795</v>
      </c>
      <c r="E54" s="12">
        <v>522.86954638198506</v>
      </c>
      <c r="F54" s="17">
        <f t="shared" si="49"/>
        <v>10.812332434861574</v>
      </c>
      <c r="G54" s="12">
        <v>350.75298703145592</v>
      </c>
      <c r="H54" s="12">
        <v>308.72593364153261</v>
      </c>
      <c r="I54" s="12">
        <f t="shared" ref="I54:I59" si="59">G54*100/H54-100</f>
        <v>13.613062205108335</v>
      </c>
      <c r="J54" s="12">
        <f t="shared" ref="J54:J59" si="60">D54*100/$D$37</f>
        <v>33.515886295666427</v>
      </c>
      <c r="K54" s="12">
        <f t="shared" ref="K54:K59" si="61">E54*100/$E$37</f>
        <v>32.594915840442454</v>
      </c>
    </row>
    <row r="55" spans="3:11">
      <c r="C55" s="1" t="s">
        <v>45</v>
      </c>
      <c r="D55" s="12">
        <v>9.5982335400434007</v>
      </c>
      <c r="E55" s="12">
        <v>8.4467847530907996</v>
      </c>
      <c r="F55" s="17">
        <f t="shared" si="49"/>
        <v>13.631799798512333</v>
      </c>
      <c r="G55" s="12">
        <v>1.2248579999999998E-2</v>
      </c>
      <c r="H55" s="12">
        <v>8.7366572213031068E-2</v>
      </c>
      <c r="I55" s="12">
        <f t="shared" si="59"/>
        <v>-85.980244285956914</v>
      </c>
      <c r="J55" s="12">
        <f t="shared" si="60"/>
        <v>0.55521421549544636</v>
      </c>
      <c r="K55" s="12">
        <f t="shared" si="61"/>
        <v>0.52656009525593794</v>
      </c>
    </row>
    <row r="56" spans="3:11">
      <c r="C56" s="1" t="s">
        <v>15</v>
      </c>
      <c r="D56" s="12">
        <v>34.029175325842296</v>
      </c>
      <c r="E56" s="12">
        <v>32.643087047574802</v>
      </c>
      <c r="F56" s="17">
        <f t="shared" si="49"/>
        <v>4.2461923905891013</v>
      </c>
      <c r="G56" s="12">
        <v>6.0730978991931979</v>
      </c>
      <c r="H56" s="12">
        <v>7.558798603306462</v>
      </c>
      <c r="I56" s="12">
        <f t="shared" si="59"/>
        <v>-19.655249227878244</v>
      </c>
      <c r="J56" s="12">
        <f t="shared" si="60"/>
        <v>1.9684332334352743</v>
      </c>
      <c r="K56" s="12">
        <f t="shared" si="61"/>
        <v>2.0349218699966665</v>
      </c>
    </row>
    <row r="57" spans="3:11">
      <c r="C57" s="1" t="s">
        <v>29</v>
      </c>
      <c r="D57" s="12">
        <v>7.5333038490209008</v>
      </c>
      <c r="E57" s="12">
        <v>8.6331393775879022</v>
      </c>
      <c r="F57" s="17">
        <f t="shared" si="49"/>
        <v>-12.739693875697583</v>
      </c>
      <c r="G57" s="12">
        <v>6.3758937310791826</v>
      </c>
      <c r="H57" s="12">
        <v>3.7040163592724906</v>
      </c>
      <c r="I57" s="12">
        <f t="shared" si="59"/>
        <v>72.134599652024178</v>
      </c>
      <c r="J57" s="12">
        <f t="shared" si="60"/>
        <v>0.43576741169855437</v>
      </c>
      <c r="K57" s="12">
        <f t="shared" si="61"/>
        <v>0.53817716751419242</v>
      </c>
    </row>
    <row r="58" spans="3:11">
      <c r="C58" s="1" t="s">
        <v>16</v>
      </c>
      <c r="D58" s="12">
        <v>13.208246087569655</v>
      </c>
      <c r="E58" s="12">
        <v>12.732206694411074</v>
      </c>
      <c r="F58" s="17">
        <f t="shared" si="49"/>
        <v>3.7388600781005437</v>
      </c>
      <c r="G58" s="12">
        <v>3.5317749118671449</v>
      </c>
      <c r="H58" s="12">
        <v>4.0496345093217077</v>
      </c>
      <c r="I58" s="12">
        <f t="shared" si="59"/>
        <v>-12.787810758292395</v>
      </c>
      <c r="J58" s="12">
        <f t="shared" si="60"/>
        <v>0.76403704483602564</v>
      </c>
      <c r="K58" s="12">
        <f t="shared" si="61"/>
        <v>0.79370697440516602</v>
      </c>
    </row>
    <row r="59" spans="3:11" s="20" customFormat="1">
      <c r="C59" s="18" t="s">
        <v>17</v>
      </c>
      <c r="D59" s="19">
        <v>6.8523245486126996</v>
      </c>
      <c r="E59" s="19">
        <v>7.7841206716107001</v>
      </c>
      <c r="F59" s="19">
        <f t="shared" si="49"/>
        <v>-11.970473767144114</v>
      </c>
      <c r="G59" s="19">
        <v>6.875617302808676</v>
      </c>
      <c r="H59" s="19">
        <v>7.0338415834276109</v>
      </c>
      <c r="I59" s="12">
        <f t="shared" si="59"/>
        <v>-2.2494717679130929</v>
      </c>
      <c r="J59" s="12">
        <f t="shared" si="60"/>
        <v>0.39637585215091414</v>
      </c>
      <c r="K59" s="12">
        <f t="shared" si="61"/>
        <v>0.48525059441431051</v>
      </c>
    </row>
    <row r="63" spans="3:11">
      <c r="D63" s="24"/>
      <c r="E63" s="25"/>
      <c r="H63" s="24"/>
    </row>
    <row r="64" spans="3:11">
      <c r="D64" s="13"/>
      <c r="E64" s="13"/>
      <c r="F64" s="13"/>
      <c r="G64" s="13"/>
      <c r="H64" s="13"/>
    </row>
    <row r="66" spans="4:8">
      <c r="D66" s="26"/>
      <c r="E66" s="26"/>
      <c r="G66" s="26"/>
      <c r="H66" s="26"/>
    </row>
  </sheetData>
  <mergeCells count="9">
    <mergeCell ref="C4:C6"/>
    <mergeCell ref="D4:F4"/>
    <mergeCell ref="G4:I4"/>
    <mergeCell ref="J4:K4"/>
    <mergeCell ref="C34:C36"/>
    <mergeCell ref="D34:F34"/>
    <mergeCell ref="G34:I34"/>
    <mergeCell ref="J34:K34"/>
    <mergeCell ref="F33:K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62:G74"/>
  <sheetViews>
    <sheetView workbookViewId="0">
      <selection activeCell="G62" sqref="G62:G74"/>
    </sheetView>
  </sheetViews>
  <sheetFormatPr defaultRowHeight="15"/>
  <sheetData>
    <row r="62" spans="3:7" ht="51">
      <c r="C62" s="34" t="s">
        <v>32</v>
      </c>
      <c r="D62" s="40">
        <v>96731741.94663614</v>
      </c>
      <c r="G62" s="40">
        <v>96731741.94663614</v>
      </c>
    </row>
    <row r="63" spans="3:7" ht="25.5">
      <c r="C63" s="35" t="s">
        <v>33</v>
      </c>
      <c r="D63" s="40">
        <v>78879609.956636161</v>
      </c>
      <c r="G63" s="40">
        <v>78879609.956636161</v>
      </c>
    </row>
    <row r="64" spans="3:7" ht="38.25">
      <c r="C64" s="35" t="s">
        <v>34</v>
      </c>
      <c r="D64" s="40">
        <v>66441988.646993145</v>
      </c>
      <c r="G64" s="40">
        <v>66441988.646993145</v>
      </c>
    </row>
    <row r="65" spans="3:7" ht="25.5">
      <c r="C65" s="35" t="s">
        <v>35</v>
      </c>
      <c r="D65" s="40">
        <v>12437621.309643</v>
      </c>
      <c r="G65" s="40">
        <v>12437621.309643</v>
      </c>
    </row>
    <row r="66" spans="3:7" ht="51">
      <c r="C66" s="35" t="s">
        <v>36</v>
      </c>
      <c r="D66" s="40">
        <v>17852131.989999998</v>
      </c>
      <c r="G66" s="40">
        <v>17852131.989999998</v>
      </c>
    </row>
    <row r="67" spans="3:7">
      <c r="C67" s="36" t="s">
        <v>37</v>
      </c>
      <c r="D67" s="40">
        <v>3096948.9722383381</v>
      </c>
      <c r="G67" s="40">
        <v>3096948.9722383381</v>
      </c>
    </row>
    <row r="68" spans="3:7" ht="38.25">
      <c r="C68" s="37" t="s">
        <v>38</v>
      </c>
      <c r="D68" s="40">
        <v>5642958.8768217368</v>
      </c>
      <c r="G68" s="40">
        <v>5642958.8768217368</v>
      </c>
    </row>
    <row r="69" spans="3:7" ht="38.25">
      <c r="C69" s="38" t="s">
        <v>39</v>
      </c>
      <c r="D69" s="40">
        <v>277055.02999999997</v>
      </c>
      <c r="G69" s="40">
        <v>277055.02999999997</v>
      </c>
    </row>
    <row r="70" spans="3:7" ht="38.25">
      <c r="C70" s="34" t="s">
        <v>40</v>
      </c>
      <c r="D70" s="40">
        <v>0</v>
      </c>
      <c r="G70" s="40">
        <v>0</v>
      </c>
    </row>
    <row r="71" spans="3:7" ht="38.25">
      <c r="C71" s="34" t="s">
        <v>41</v>
      </c>
      <c r="D71" s="40">
        <v>5670660.7199567212</v>
      </c>
      <c r="G71" s="40">
        <v>5670660.7199567212</v>
      </c>
    </row>
    <row r="72" spans="3:7" ht="25.5">
      <c r="C72" s="34" t="s">
        <v>42</v>
      </c>
      <c r="D72" s="40">
        <v>5313233.1510595158</v>
      </c>
      <c r="G72" s="40">
        <v>5313233.1510595158</v>
      </c>
    </row>
    <row r="73" spans="3:7">
      <c r="C73" s="34" t="s">
        <v>43</v>
      </c>
      <c r="D73" s="41">
        <v>2468195.9947742252</v>
      </c>
      <c r="G73" s="41">
        <v>2468195.9947742252</v>
      </c>
    </row>
    <row r="74" spans="3:7">
      <c r="C74" s="39"/>
      <c r="D74" s="41">
        <v>119200794.69148669</v>
      </c>
      <c r="G74" s="41">
        <v>119200794.69148669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2012-05-01T11:47:49Z</dcterms:created>
  <dcterms:modified xsi:type="dcterms:W3CDTF">2014-03-24T10:09:38Z</dcterms:modified>
</cp:coreProperties>
</file>