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315" windowWidth="18720" windowHeight="11640"/>
  </bookViews>
  <sheets>
    <sheet name="Sheet1" sheetId="1" r:id="rId1"/>
    <sheet name="Sheet2" sheetId="2" r:id="rId2"/>
    <sheet name="Sheet3" sheetId="3" r:id="rId3"/>
  </sheets>
  <calcPr calcId="124519"/>
</workbook>
</file>

<file path=xl/calcChain.xml><?xml version="1.0" encoding="utf-8"?>
<calcChain xmlns="http://schemas.openxmlformats.org/spreadsheetml/2006/main">
  <c r="J34" i="1"/>
  <c r="K34"/>
  <c r="J35"/>
  <c r="K35"/>
  <c r="J36"/>
  <c r="K36"/>
  <c r="J37"/>
  <c r="K37"/>
  <c r="J38"/>
  <c r="K38"/>
  <c r="J39"/>
  <c r="K39"/>
  <c r="J40"/>
  <c r="K40"/>
  <c r="J42"/>
  <c r="K42"/>
  <c r="J43"/>
  <c r="K43"/>
  <c r="J45"/>
  <c r="K45"/>
  <c r="J46"/>
  <c r="K46"/>
  <c r="J47"/>
  <c r="K47"/>
  <c r="J48"/>
  <c r="K48"/>
  <c r="J49"/>
  <c r="K49"/>
  <c r="J50"/>
  <c r="K50"/>
  <c r="K33"/>
  <c r="J33"/>
  <c r="I34"/>
  <c r="I35"/>
  <c r="I36"/>
  <c r="I37"/>
  <c r="I38"/>
  <c r="I39"/>
  <c r="I40"/>
  <c r="I42"/>
  <c r="I43"/>
  <c r="I45"/>
  <c r="I46"/>
  <c r="I47"/>
  <c r="I48"/>
  <c r="I49"/>
  <c r="I50"/>
  <c r="I33"/>
  <c r="K41"/>
  <c r="J41"/>
  <c r="K44"/>
  <c r="J44"/>
  <c r="E7"/>
  <c r="K7" s="1"/>
  <c r="G7"/>
  <c r="H7"/>
  <c r="E8"/>
  <c r="K8" s="1"/>
  <c r="G8"/>
  <c r="H8"/>
  <c r="E9"/>
  <c r="K9" s="1"/>
  <c r="G9"/>
  <c r="H9"/>
  <c r="E10"/>
  <c r="K10" s="1"/>
  <c r="G10"/>
  <c r="H10"/>
  <c r="E11"/>
  <c r="K11" s="1"/>
  <c r="G11"/>
  <c r="H11"/>
  <c r="E12"/>
  <c r="K12" s="1"/>
  <c r="G12"/>
  <c r="H12"/>
  <c r="E13"/>
  <c r="K13" s="1"/>
  <c r="G13"/>
  <c r="H13"/>
  <c r="E14"/>
  <c r="K14" s="1"/>
  <c r="G14"/>
  <c r="H14"/>
  <c r="E15"/>
  <c r="K15" s="1"/>
  <c r="G15"/>
  <c r="H15"/>
  <c r="E16"/>
  <c r="K16" s="1"/>
  <c r="G16"/>
  <c r="H16"/>
  <c r="E17"/>
  <c r="K17" s="1"/>
  <c r="G17"/>
  <c r="H17"/>
  <c r="E18"/>
  <c r="K18" s="1"/>
  <c r="G18"/>
  <c r="H18"/>
  <c r="E19"/>
  <c r="K19" s="1"/>
  <c r="G19"/>
  <c r="H19"/>
  <c r="E20"/>
  <c r="K20" s="1"/>
  <c r="G20"/>
  <c r="H20"/>
  <c r="E21"/>
  <c r="K21" s="1"/>
  <c r="G21"/>
  <c r="H21"/>
  <c r="E22"/>
  <c r="K22" s="1"/>
  <c r="G22"/>
  <c r="H22"/>
  <c r="E23"/>
  <c r="K23" s="1"/>
  <c r="G23"/>
  <c r="H23"/>
  <c r="E24"/>
  <c r="K24" s="1"/>
  <c r="G24"/>
  <c r="H24"/>
  <c r="D8"/>
  <c r="D9"/>
  <c r="D10"/>
  <c r="D11"/>
  <c r="D12"/>
  <c r="D13"/>
  <c r="D14"/>
  <c r="D15"/>
  <c r="D16"/>
  <c r="D17"/>
  <c r="D18"/>
  <c r="D19"/>
  <c r="D20"/>
  <c r="D21"/>
  <c r="D22"/>
  <c r="D23"/>
  <c r="D24"/>
  <c r="D7"/>
  <c r="J7" s="1"/>
  <c r="I44" l="1"/>
  <c r="I41"/>
  <c r="I24"/>
  <c r="I23"/>
  <c r="I22"/>
  <c r="I21"/>
  <c r="I20"/>
  <c r="I19"/>
  <c r="I18"/>
  <c r="I17"/>
  <c r="I16"/>
  <c r="I15"/>
  <c r="I14"/>
  <c r="I13"/>
  <c r="I11"/>
  <c r="I10"/>
  <c r="I9"/>
  <c r="I8"/>
  <c r="I12"/>
  <c r="J24"/>
  <c r="J23"/>
  <c r="J22"/>
  <c r="J21"/>
  <c r="J20"/>
  <c r="J19"/>
  <c r="J18"/>
  <c r="J17"/>
  <c r="J16"/>
  <c r="J15"/>
  <c r="J14"/>
  <c r="J13"/>
  <c r="J12"/>
  <c r="J11"/>
  <c r="J10"/>
  <c r="J9"/>
  <c r="J8"/>
  <c r="I7"/>
  <c r="F7"/>
  <c r="F24"/>
  <c r="F23"/>
  <c r="F22"/>
  <c r="F21"/>
  <c r="F20"/>
  <c r="F19"/>
  <c r="F18"/>
  <c r="F17"/>
  <c r="F16"/>
  <c r="F15"/>
  <c r="F14"/>
  <c r="F13"/>
  <c r="F12"/>
  <c r="F11"/>
  <c r="F10"/>
  <c r="F9"/>
  <c r="F8"/>
</calcChain>
</file>

<file path=xl/sharedStrings.xml><?xml version="1.0" encoding="utf-8"?>
<sst xmlns="http://schemas.openxmlformats.org/spreadsheetml/2006/main" count="71" uniqueCount="32">
  <si>
    <t>Business line</t>
  </si>
  <si>
    <t>TOTAL MARKET</t>
  </si>
  <si>
    <t>TOTAL LIFE</t>
  </si>
  <si>
    <t>Life ins. and annuities</t>
  </si>
  <si>
    <t>Unit-linked</t>
  </si>
  <si>
    <t>Other life insurance</t>
  </si>
  <si>
    <t>TOTAL NON-LIFE</t>
  </si>
  <si>
    <t>Accidents insurance</t>
  </si>
  <si>
    <t xml:space="preserve">Goods in transit </t>
  </si>
  <si>
    <t>Overall property insurance</t>
  </si>
  <si>
    <t>Fire and allied perils</t>
  </si>
  <si>
    <t>Damages to property</t>
  </si>
  <si>
    <t>Overall motor insurance</t>
  </si>
  <si>
    <t>Motor Hull</t>
  </si>
  <si>
    <t>MTPL</t>
  </si>
  <si>
    <t>GTPL</t>
  </si>
  <si>
    <t>Travel</t>
  </si>
  <si>
    <t>Other non-life insurance</t>
  </si>
  <si>
    <t>Exchange rate for calculations:</t>
  </si>
  <si>
    <t>1 EUR = 1.95583 Leva, BGN (fixed)</t>
  </si>
  <si>
    <t>Sources:</t>
  </si>
  <si>
    <t>The Financial Supervision Commission of Bulgaria (FSC)</t>
  </si>
  <si>
    <t>GROSS WRITTEN PREMIUMS</t>
  </si>
  <si>
    <t>PAID CLAIMS</t>
  </si>
  <si>
    <t>Weight in all GWP</t>
  </si>
  <si>
    <t>Change</t>
  </si>
  <si>
    <t>%</t>
  </si>
  <si>
    <t>IN LOCAL CURRENCY - BGN</t>
  </si>
  <si>
    <t>BGN m</t>
  </si>
  <si>
    <t>Credit insurance</t>
  </si>
  <si>
    <t>EUR m</t>
  </si>
  <si>
    <t>Market porfolio as of December 31st, 2012</t>
  </si>
</sst>
</file>

<file path=xl/styles.xml><?xml version="1.0" encoding="utf-8"?>
<styleSheet xmlns="http://schemas.openxmlformats.org/spreadsheetml/2006/main">
  <numFmts count="1">
    <numFmt numFmtId="164" formatCode="_-* #,##0.00\ _€_-;\-* #,##0.00\ _€_-;_-* &quot;-&quot;??\ _€_-;_-@_-"/>
  </numFmts>
  <fonts count="1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theme="1"/>
      <name val="Tahoma"/>
      <family val="2"/>
      <charset val="238"/>
    </font>
    <font>
      <sz val="10"/>
      <color theme="1"/>
      <name val="Tahoma"/>
      <family val="2"/>
      <charset val="238"/>
    </font>
    <font>
      <i/>
      <sz val="10"/>
      <color theme="1"/>
      <name val="Tahoma"/>
      <family val="2"/>
      <charset val="238"/>
    </font>
    <font>
      <sz val="10"/>
      <name val="Arial Tur"/>
      <charset val="162"/>
    </font>
    <font>
      <b/>
      <sz val="10"/>
      <name val="Tahoma"/>
      <family val="2"/>
      <charset val="238"/>
    </font>
    <font>
      <sz val="10"/>
      <name val="Tahoma"/>
      <family val="2"/>
      <charset val="238"/>
    </font>
    <font>
      <b/>
      <sz val="10"/>
      <color rgb="FFFF0000"/>
      <name val="Tahoma"/>
      <family val="2"/>
      <charset val="238"/>
    </font>
    <font>
      <sz val="10"/>
      <color theme="1"/>
      <name val="Tahoma"/>
      <family val="2"/>
      <charset val="204"/>
    </font>
    <font>
      <i/>
      <sz val="10"/>
      <color theme="1"/>
      <name val="Tahoma"/>
      <family val="2"/>
      <charset val="204"/>
    </font>
  </fonts>
  <fills count="7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5" fillId="0" borderId="0"/>
  </cellStyleXfs>
  <cellXfs count="29">
    <xf numFmtId="0" fontId="0" fillId="0" borderId="0" xfId="0"/>
    <xf numFmtId="0" fontId="3" fillId="0" borderId="1" xfId="0" applyFont="1" applyBorder="1"/>
    <xf numFmtId="0" fontId="4" fillId="0" borderId="1" xfId="0" applyFont="1" applyBorder="1"/>
    <xf numFmtId="0" fontId="2" fillId="0" borderId="1" xfId="0" applyFont="1" applyBorder="1"/>
    <xf numFmtId="0" fontId="3" fillId="0" borderId="1" xfId="0" applyFont="1" applyBorder="1" applyAlignment="1">
      <alignment horizontal="left" indent="5"/>
    </xf>
    <xf numFmtId="0" fontId="3" fillId="0" borderId="0" xfId="0" applyFont="1"/>
    <xf numFmtId="0" fontId="6" fillId="0" borderId="0" xfId="2" applyFont="1"/>
    <xf numFmtId="0" fontId="7" fillId="0" borderId="0" xfId="0" applyFont="1" applyFill="1"/>
    <xf numFmtId="0" fontId="7" fillId="0" borderId="0" xfId="2" applyFont="1"/>
    <xf numFmtId="0" fontId="6" fillId="2" borderId="1" xfId="0" applyFont="1" applyFill="1" applyBorder="1" applyAlignment="1">
      <alignment horizontal="center" vertical="center"/>
    </xf>
    <xf numFmtId="0" fontId="2" fillId="6" borderId="1" xfId="0" applyFont="1" applyFill="1" applyBorder="1"/>
    <xf numFmtId="0" fontId="2" fillId="0" borderId="0" xfId="0" applyFont="1"/>
    <xf numFmtId="0" fontId="6" fillId="2" borderId="1" xfId="0" applyFont="1" applyFill="1" applyBorder="1" applyAlignment="1">
      <alignment horizontal="center" vertical="center" wrapText="1"/>
    </xf>
    <xf numFmtId="164" fontId="3" fillId="0" borderId="1" xfId="1" applyFont="1" applyFill="1" applyBorder="1"/>
    <xf numFmtId="164" fontId="3" fillId="0" borderId="0" xfId="1" applyFont="1"/>
    <xf numFmtId="164" fontId="2" fillId="0" borderId="1" xfId="1" applyFont="1" applyFill="1" applyBorder="1"/>
    <xf numFmtId="164" fontId="2" fillId="6" borderId="1" xfId="1" applyFont="1" applyFill="1" applyBorder="1"/>
    <xf numFmtId="164" fontId="4" fillId="0" borderId="1" xfId="1" applyFont="1" applyFill="1" applyBorder="1"/>
    <xf numFmtId="0" fontId="4" fillId="0" borderId="0" xfId="0" applyFont="1"/>
    <xf numFmtId="164" fontId="9" fillId="0" borderId="1" xfId="1" applyFont="1" applyFill="1" applyBorder="1"/>
    <xf numFmtId="0" fontId="10" fillId="0" borderId="1" xfId="0" applyFont="1" applyBorder="1"/>
    <xf numFmtId="164" fontId="10" fillId="0" borderId="1" xfId="1" applyFont="1" applyFill="1" applyBorder="1"/>
    <xf numFmtId="0" fontId="10" fillId="0" borderId="0" xfId="0" applyFont="1"/>
    <xf numFmtId="0" fontId="8" fillId="0" borderId="2" xfId="0" applyFont="1" applyFill="1" applyBorder="1" applyAlignment="1"/>
    <xf numFmtId="0" fontId="8" fillId="5" borderId="2" xfId="0" applyFont="1" applyFill="1" applyBorder="1" applyAlignment="1"/>
    <xf numFmtId="0" fontId="6" fillId="2" borderId="1" xfId="0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 wrapText="1"/>
    </xf>
    <xf numFmtId="0" fontId="6" fillId="5" borderId="1" xfId="0" applyFont="1" applyFill="1" applyBorder="1" applyAlignment="1">
      <alignment horizontal="center" vertical="center" wrapText="1"/>
    </xf>
  </cellXfs>
  <cellStyles count="3">
    <cellStyle name="Comma" xfId="1" builtinId="3"/>
    <cellStyle name="Normal" xfId="0" builtinId="0"/>
    <cellStyle name="Normal_ontablo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C3:M50"/>
  <sheetViews>
    <sheetView tabSelected="1" zoomScale="90" zoomScaleNormal="90" workbookViewId="0">
      <selection activeCell="P38" sqref="P38"/>
    </sheetView>
  </sheetViews>
  <sheetFormatPr defaultRowHeight="12.75"/>
  <cols>
    <col min="1" max="2" width="9.140625" style="5"/>
    <col min="3" max="3" width="27.140625" style="5" customWidth="1"/>
    <col min="4" max="4" width="13.42578125" style="5" bestFit="1" customWidth="1"/>
    <col min="5" max="5" width="13.85546875" style="5" customWidth="1"/>
    <col min="6" max="6" width="9.85546875" style="5" bestFit="1" customWidth="1"/>
    <col min="7" max="8" width="11.5703125" style="5" bestFit="1" customWidth="1"/>
    <col min="9" max="9" width="10.28515625" style="5" bestFit="1" customWidth="1"/>
    <col min="10" max="11" width="11.5703125" style="5" bestFit="1" customWidth="1"/>
    <col min="12" max="12" width="10.7109375" style="5" customWidth="1"/>
    <col min="13" max="13" width="9.42578125" style="5" bestFit="1" customWidth="1"/>
    <col min="14" max="16384" width="9.140625" style="5"/>
  </cols>
  <sheetData>
    <row r="3" spans="3:11">
      <c r="C3" s="11" t="s">
        <v>31</v>
      </c>
      <c r="D3" s="23"/>
      <c r="E3" s="23"/>
      <c r="F3" s="23"/>
      <c r="G3" s="23"/>
      <c r="H3" s="23"/>
      <c r="I3" s="23"/>
      <c r="J3" s="23"/>
      <c r="K3" s="23"/>
    </row>
    <row r="4" spans="3:11">
      <c r="C4" s="25" t="s">
        <v>0</v>
      </c>
      <c r="D4" s="26" t="s">
        <v>22</v>
      </c>
      <c r="E4" s="26"/>
      <c r="F4" s="26"/>
      <c r="G4" s="27" t="s">
        <v>23</v>
      </c>
      <c r="H4" s="27"/>
      <c r="I4" s="27"/>
      <c r="J4" s="28" t="s">
        <v>24</v>
      </c>
      <c r="K4" s="28"/>
    </row>
    <row r="5" spans="3:11">
      <c r="C5" s="25"/>
      <c r="D5" s="12">
        <v>2012</v>
      </c>
      <c r="E5" s="12">
        <v>2011</v>
      </c>
      <c r="F5" s="12" t="s">
        <v>25</v>
      </c>
      <c r="G5" s="12">
        <v>2012</v>
      </c>
      <c r="H5" s="12">
        <v>2011</v>
      </c>
      <c r="I5" s="12" t="s">
        <v>25</v>
      </c>
      <c r="J5" s="12">
        <v>2012</v>
      </c>
      <c r="K5" s="12">
        <v>2011</v>
      </c>
    </row>
    <row r="6" spans="3:11">
      <c r="C6" s="25"/>
      <c r="D6" s="9" t="s">
        <v>30</v>
      </c>
      <c r="E6" s="9" t="s">
        <v>30</v>
      </c>
      <c r="F6" s="9" t="s">
        <v>26</v>
      </c>
      <c r="G6" s="9" t="s">
        <v>30</v>
      </c>
      <c r="H6" s="9" t="s">
        <v>30</v>
      </c>
      <c r="I6" s="9" t="s">
        <v>26</v>
      </c>
      <c r="J6" s="9" t="s">
        <v>26</v>
      </c>
      <c r="K6" s="9" t="s">
        <v>26</v>
      </c>
    </row>
    <row r="7" spans="3:11" s="11" customFormat="1">
      <c r="C7" s="10" t="s">
        <v>1</v>
      </c>
      <c r="D7" s="16">
        <f>D33/1.95583</f>
        <v>820.18605385737862</v>
      </c>
      <c r="E7" s="16">
        <f t="shared" ref="E7:H7" si="0">E33/1.95583</f>
        <v>825.10250481437379</v>
      </c>
      <c r="F7" s="16">
        <f>D7*100/E7-100</f>
        <v>-0.59585941483734928</v>
      </c>
      <c r="G7" s="16">
        <f t="shared" si="0"/>
        <v>392.28971465172299</v>
      </c>
      <c r="H7" s="16">
        <f t="shared" si="0"/>
        <v>375.22901906227298</v>
      </c>
      <c r="I7" s="16">
        <f>G7*100/H7-100</f>
        <v>4.5467420489188157</v>
      </c>
      <c r="J7" s="16">
        <f>D7*100/$D$7</f>
        <v>100</v>
      </c>
      <c r="K7" s="16">
        <f>E7*100/$E$7</f>
        <v>100</v>
      </c>
    </row>
    <row r="8" spans="3:11" s="11" customFormat="1">
      <c r="C8" s="10" t="s">
        <v>2</v>
      </c>
      <c r="D8" s="16">
        <f t="shared" ref="D8:H24" si="1">D34/1.95583</f>
        <v>137.06860248547508</v>
      </c>
      <c r="E8" s="16">
        <f t="shared" si="1"/>
        <v>128.69425972849322</v>
      </c>
      <c r="F8" s="16">
        <f t="shared" ref="F8:F24" si="2">D8*100/E8-100</f>
        <v>6.5071610611454105</v>
      </c>
      <c r="G8" s="16">
        <f t="shared" si="1"/>
        <v>42.329219577850161</v>
      </c>
      <c r="H8" s="16">
        <f t="shared" si="1"/>
        <v>51.434249791648561</v>
      </c>
      <c r="I8" s="16">
        <f t="shared" ref="I8:I24" si="3">G8*100/H8-100</f>
        <v>-17.702270861694956</v>
      </c>
      <c r="J8" s="16">
        <f t="shared" ref="J8:J23" si="4">D8*100/$D$7</f>
        <v>16.711891386208549</v>
      </c>
      <c r="K8" s="16">
        <f t="shared" ref="K8:K23" si="5">E8*100/$E$7</f>
        <v>15.597366263897843</v>
      </c>
    </row>
    <row r="9" spans="3:11">
      <c r="C9" s="1" t="s">
        <v>3</v>
      </c>
      <c r="D9" s="13">
        <f t="shared" si="1"/>
        <v>101.8563190827409</v>
      </c>
      <c r="E9" s="13">
        <f t="shared" si="1"/>
        <v>96.012865729869176</v>
      </c>
      <c r="F9" s="13">
        <f t="shared" si="2"/>
        <v>6.0861149268392865</v>
      </c>
      <c r="G9" s="13">
        <f t="shared" si="1"/>
        <v>32.745397507703018</v>
      </c>
      <c r="H9" s="13">
        <f t="shared" si="1"/>
        <v>39.584974281226899</v>
      </c>
      <c r="I9" s="13">
        <f t="shared" si="3"/>
        <v>-17.278214518804262</v>
      </c>
      <c r="J9" s="13">
        <f t="shared" si="4"/>
        <v>12.418684590368882</v>
      </c>
      <c r="K9" s="13">
        <f t="shared" si="5"/>
        <v>11.636477306715912</v>
      </c>
    </row>
    <row r="10" spans="3:11">
      <c r="C10" s="1" t="s">
        <v>4</v>
      </c>
      <c r="D10" s="13">
        <f t="shared" si="1"/>
        <v>10.008924957434953</v>
      </c>
      <c r="E10" s="13">
        <f t="shared" si="1"/>
        <v>10.043212666879739</v>
      </c>
      <c r="F10" s="13">
        <f t="shared" si="2"/>
        <v>-0.34140180619553462</v>
      </c>
      <c r="G10" s="13">
        <f t="shared" si="1"/>
        <v>2.8542250042181578</v>
      </c>
      <c r="H10" s="13">
        <f t="shared" si="1"/>
        <v>4.7219059683101285</v>
      </c>
      <c r="I10" s="13">
        <f t="shared" si="3"/>
        <v>-39.553539960906392</v>
      </c>
      <c r="J10" s="13">
        <f t="shared" si="4"/>
        <v>1.2203237192783816</v>
      </c>
      <c r="K10" s="13">
        <f t="shared" si="5"/>
        <v>1.2172078751765754</v>
      </c>
    </row>
    <row r="11" spans="3:11" s="18" customFormat="1">
      <c r="C11" s="2" t="s">
        <v>5</v>
      </c>
      <c r="D11" s="17">
        <f t="shared" si="1"/>
        <v>25.20335844529923</v>
      </c>
      <c r="E11" s="17">
        <f t="shared" si="1"/>
        <v>22.638181331744317</v>
      </c>
      <c r="F11" s="17">
        <f t="shared" si="2"/>
        <v>11.331197837689828</v>
      </c>
      <c r="G11" s="17">
        <f t="shared" si="1"/>
        <v>6.7295970659289903</v>
      </c>
      <c r="H11" s="17">
        <f t="shared" si="1"/>
        <v>7.1273695421115404</v>
      </c>
      <c r="I11" s="17">
        <f t="shared" si="3"/>
        <v>-5.5809155654458635</v>
      </c>
      <c r="J11" s="17">
        <f t="shared" si="4"/>
        <v>3.0728830765612871</v>
      </c>
      <c r="K11" s="17">
        <f t="shared" si="5"/>
        <v>2.7436810820053577</v>
      </c>
    </row>
    <row r="12" spans="3:11" s="11" customFormat="1">
      <c r="C12" s="10" t="s">
        <v>6</v>
      </c>
      <c r="D12" s="16">
        <f t="shared" si="1"/>
        <v>683.11745137190348</v>
      </c>
      <c r="E12" s="16">
        <f t="shared" si="1"/>
        <v>696.40824508588059</v>
      </c>
      <c r="F12" s="16">
        <f t="shared" si="2"/>
        <v>-1.9084773633514516</v>
      </c>
      <c r="G12" s="16">
        <f t="shared" si="1"/>
        <v>349.96049507387283</v>
      </c>
      <c r="H12" s="16">
        <f t="shared" si="1"/>
        <v>323.79476927062439</v>
      </c>
      <c r="I12" s="16">
        <f t="shared" si="3"/>
        <v>8.080960005064</v>
      </c>
      <c r="J12" s="16">
        <f t="shared" si="4"/>
        <v>83.288108613791437</v>
      </c>
      <c r="K12" s="16">
        <f t="shared" si="5"/>
        <v>84.40263373610216</v>
      </c>
    </row>
    <row r="13" spans="3:11">
      <c r="C13" s="1" t="s">
        <v>7</v>
      </c>
      <c r="D13" s="13">
        <f t="shared" si="1"/>
        <v>13.28280356566491</v>
      </c>
      <c r="E13" s="13">
        <f t="shared" si="1"/>
        <v>12.663277357701437</v>
      </c>
      <c r="F13" s="13">
        <f t="shared" si="2"/>
        <v>4.89230544718896</v>
      </c>
      <c r="G13" s="13">
        <f t="shared" si="1"/>
        <v>3.677322411876558</v>
      </c>
      <c r="H13" s="13">
        <f t="shared" si="1"/>
        <v>2.5333073533305117</v>
      </c>
      <c r="I13" s="13">
        <f t="shared" si="3"/>
        <v>45.158952270123166</v>
      </c>
      <c r="J13" s="13">
        <f t="shared" si="4"/>
        <v>1.6194866400367549</v>
      </c>
      <c r="K13" s="13">
        <f t="shared" si="5"/>
        <v>1.5347520197566653</v>
      </c>
    </row>
    <row r="14" spans="3:11">
      <c r="C14" s="1" t="s">
        <v>8</v>
      </c>
      <c r="D14" s="13">
        <f t="shared" si="1"/>
        <v>7.453843227916308</v>
      </c>
      <c r="E14" s="13">
        <f t="shared" si="1"/>
        <v>7.7288571910203405</v>
      </c>
      <c r="F14" s="13">
        <f t="shared" si="2"/>
        <v>-3.5582746104243483</v>
      </c>
      <c r="G14" s="13">
        <f t="shared" si="1"/>
        <v>1.2452495691354446</v>
      </c>
      <c r="H14" s="13">
        <f t="shared" si="1"/>
        <v>1.4341026595598492</v>
      </c>
      <c r="I14" s="13">
        <f t="shared" si="3"/>
        <v>-13.168728833008842</v>
      </c>
      <c r="J14" s="13">
        <f t="shared" si="4"/>
        <v>0.90879906977941005</v>
      </c>
      <c r="K14" s="13">
        <f t="shared" si="5"/>
        <v>0.9367147894865655</v>
      </c>
    </row>
    <row r="15" spans="3:11" s="11" customFormat="1">
      <c r="C15" s="3" t="s">
        <v>9</v>
      </c>
      <c r="D15" s="15">
        <f t="shared" si="1"/>
        <v>132.88545010869157</v>
      </c>
      <c r="E15" s="15">
        <f t="shared" si="1"/>
        <v>132.21065441423298</v>
      </c>
      <c r="F15" s="15">
        <f t="shared" si="2"/>
        <v>0.51039433807230239</v>
      </c>
      <c r="G15" s="15">
        <f t="shared" si="1"/>
        <v>33.67873453070451</v>
      </c>
      <c r="H15" s="15">
        <f t="shared" si="1"/>
        <v>22.082553061471991</v>
      </c>
      <c r="I15" s="15">
        <f t="shared" si="3"/>
        <v>52.512865867238332</v>
      </c>
      <c r="J15" s="15">
        <f t="shared" si="4"/>
        <v>16.201866574507605</v>
      </c>
      <c r="K15" s="15">
        <f t="shared" si="5"/>
        <v>16.023542971061136</v>
      </c>
    </row>
    <row r="16" spans="3:11">
      <c r="C16" s="4" t="s">
        <v>10</v>
      </c>
      <c r="D16" s="13">
        <f t="shared" si="1"/>
        <v>102.41027759512929</v>
      </c>
      <c r="E16" s="13">
        <f t="shared" si="1"/>
        <v>103.41111212647652</v>
      </c>
      <c r="F16" s="13">
        <f t="shared" si="2"/>
        <v>-0.96782106948349167</v>
      </c>
      <c r="G16" s="13">
        <f t="shared" si="1"/>
        <v>23.1868555561283</v>
      </c>
      <c r="H16" s="13">
        <f t="shared" si="1"/>
        <v>15.709810102621779</v>
      </c>
      <c r="I16" s="13">
        <f t="shared" si="3"/>
        <v>47.59475388094404</v>
      </c>
      <c r="J16" s="13">
        <f t="shared" si="4"/>
        <v>12.486225181894802</v>
      </c>
      <c r="K16" s="13">
        <f t="shared" si="5"/>
        <v>12.533123039026684</v>
      </c>
    </row>
    <row r="17" spans="3:13">
      <c r="C17" s="4" t="s">
        <v>11</v>
      </c>
      <c r="D17" s="13">
        <f t="shared" si="1"/>
        <v>30.475172513562285</v>
      </c>
      <c r="E17" s="13">
        <f t="shared" si="1"/>
        <v>28.799542287756474</v>
      </c>
      <c r="F17" s="13">
        <f t="shared" si="2"/>
        <v>5.818252974520945</v>
      </c>
      <c r="G17" s="13">
        <f t="shared" si="1"/>
        <v>10.491878974576208</v>
      </c>
      <c r="H17" s="13">
        <f t="shared" si="1"/>
        <v>6.3727429588502114</v>
      </c>
      <c r="I17" s="13">
        <f t="shared" si="3"/>
        <v>64.636782658956975</v>
      </c>
      <c r="J17" s="13">
        <f t="shared" si="4"/>
        <v>3.7156413926128011</v>
      </c>
      <c r="K17" s="13">
        <f t="shared" si="5"/>
        <v>3.4904199320344573</v>
      </c>
    </row>
    <row r="18" spans="3:13" s="11" customFormat="1">
      <c r="C18" s="3" t="s">
        <v>12</v>
      </c>
      <c r="D18" s="15">
        <f t="shared" si="1"/>
        <v>480.36881227381559</v>
      </c>
      <c r="E18" s="15">
        <f t="shared" si="1"/>
        <v>495.0382652579658</v>
      </c>
      <c r="F18" s="15">
        <f t="shared" si="2"/>
        <v>-2.9632967820186451</v>
      </c>
      <c r="G18" s="15">
        <f t="shared" si="1"/>
        <v>297.84038612603422</v>
      </c>
      <c r="H18" s="15">
        <f t="shared" si="1"/>
        <v>283.79953574214551</v>
      </c>
      <c r="I18" s="15">
        <f t="shared" si="3"/>
        <v>4.94745361269581</v>
      </c>
      <c r="J18" s="15">
        <f t="shared" si="4"/>
        <v>58.568273627016147</v>
      </c>
      <c r="K18" s="15">
        <f t="shared" si="5"/>
        <v>59.997183667420366</v>
      </c>
    </row>
    <row r="19" spans="3:13">
      <c r="C19" s="4" t="s">
        <v>13</v>
      </c>
      <c r="D19" s="13">
        <f t="shared" si="1"/>
        <v>213.02985828395708</v>
      </c>
      <c r="E19" s="13">
        <f t="shared" si="1"/>
        <v>226.41866594966507</v>
      </c>
      <c r="F19" s="13">
        <f t="shared" si="2"/>
        <v>-5.9132967723979277</v>
      </c>
      <c r="G19" s="13">
        <f t="shared" si="1"/>
        <v>139.99132274039607</v>
      </c>
      <c r="H19" s="13">
        <f t="shared" si="1"/>
        <v>146.77441870939248</v>
      </c>
      <c r="I19" s="13">
        <f t="shared" si="3"/>
        <v>-4.6214429112655324</v>
      </c>
      <c r="J19" s="13">
        <f t="shared" si="4"/>
        <v>25.973357786573708</v>
      </c>
      <c r="K19" s="13">
        <f t="shared" si="5"/>
        <v>27.441277250831192</v>
      </c>
    </row>
    <row r="20" spans="3:13">
      <c r="C20" s="4" t="s">
        <v>14</v>
      </c>
      <c r="D20" s="13">
        <f t="shared" si="1"/>
        <v>267.33895398985857</v>
      </c>
      <c r="E20" s="13">
        <f t="shared" si="1"/>
        <v>268.61959930830074</v>
      </c>
      <c r="F20" s="13">
        <f t="shared" si="2"/>
        <v>-0.47675051326852724</v>
      </c>
      <c r="G20" s="13">
        <f t="shared" si="1"/>
        <v>157.84906338563812</v>
      </c>
      <c r="H20" s="13">
        <f t="shared" si="1"/>
        <v>137.02511703275306</v>
      </c>
      <c r="I20" s="13">
        <f t="shared" si="3"/>
        <v>15.197174652226366</v>
      </c>
      <c r="J20" s="13">
        <f t="shared" si="4"/>
        <v>32.594915840442454</v>
      </c>
      <c r="K20" s="13">
        <f t="shared" si="5"/>
        <v>32.555906416589181</v>
      </c>
    </row>
    <row r="21" spans="3:13">
      <c r="C21" s="1" t="s">
        <v>15</v>
      </c>
      <c r="D21" s="13">
        <f t="shared" si="1"/>
        <v>16.690145384606435</v>
      </c>
      <c r="E21" s="13">
        <f t="shared" si="1"/>
        <v>15.020567799855508</v>
      </c>
      <c r="F21" s="13">
        <f t="shared" si="2"/>
        <v>11.115276113376936</v>
      </c>
      <c r="G21" s="13">
        <f t="shared" si="1"/>
        <v>3.8647523574679097</v>
      </c>
      <c r="H21" s="13">
        <f t="shared" si="1"/>
        <v>3.0212254859242589</v>
      </c>
      <c r="I21" s="13">
        <f t="shared" si="3"/>
        <v>27.920023694808648</v>
      </c>
      <c r="J21" s="13">
        <f t="shared" si="4"/>
        <v>2.0349218699966665</v>
      </c>
      <c r="K21" s="13">
        <f t="shared" si="5"/>
        <v>1.8204486972481968</v>
      </c>
    </row>
    <row r="22" spans="3:13">
      <c r="C22" s="1" t="s">
        <v>29</v>
      </c>
      <c r="D22" s="13">
        <f t="shared" si="1"/>
        <v>4.4140540729960698</v>
      </c>
      <c r="E22" s="13">
        <f t="shared" si="1"/>
        <v>4.1734937606951519</v>
      </c>
      <c r="F22" s="13">
        <f t="shared" si="2"/>
        <v>5.764003161247075</v>
      </c>
      <c r="G22" s="13">
        <f t="shared" si="1"/>
        <v>1.8938334923140001</v>
      </c>
      <c r="H22" s="13">
        <f t="shared" si="1"/>
        <v>2.3789180068104687</v>
      </c>
      <c r="I22" s="13">
        <f t="shared" si="3"/>
        <v>-20.39097241299396</v>
      </c>
      <c r="J22" s="13">
        <f t="shared" si="4"/>
        <v>0.53817716751419253</v>
      </c>
      <c r="K22" s="13">
        <f t="shared" si="5"/>
        <v>0.50581518494287903</v>
      </c>
    </row>
    <row r="23" spans="3:13">
      <c r="C23" s="1" t="s">
        <v>16</v>
      </c>
      <c r="D23" s="13">
        <f t="shared" si="1"/>
        <v>6.5098739125645251</v>
      </c>
      <c r="E23" s="13">
        <f t="shared" si="1"/>
        <v>5.6895365562951143</v>
      </c>
      <c r="F23" s="13">
        <f t="shared" si="2"/>
        <v>14.41835109331987</v>
      </c>
      <c r="G23" s="13">
        <f t="shared" si="1"/>
        <v>2.070545246428221</v>
      </c>
      <c r="H23" s="13">
        <f t="shared" si="1"/>
        <v>1.4616951183156399</v>
      </c>
      <c r="I23" s="13">
        <f t="shared" si="3"/>
        <v>41.653701957640777</v>
      </c>
      <c r="J23" s="13">
        <f t="shared" si="4"/>
        <v>0.79370697440516602</v>
      </c>
      <c r="K23" s="13">
        <f t="shared" si="5"/>
        <v>0.68955511867887365</v>
      </c>
    </row>
    <row r="24" spans="3:13" s="18" customFormat="1">
      <c r="C24" s="2" t="s">
        <v>17</v>
      </c>
      <c r="D24" s="17">
        <f t="shared" si="1"/>
        <v>21.512468825647932</v>
      </c>
      <c r="E24" s="17">
        <f t="shared" si="1"/>
        <v>23.883592748113998</v>
      </c>
      <c r="F24" s="17">
        <f t="shared" si="2"/>
        <v>-9.927836014760814</v>
      </c>
      <c r="G24" s="17">
        <f t="shared" si="1"/>
        <v>5.6896713399118743</v>
      </c>
      <c r="H24" s="17">
        <f t="shared" si="1"/>
        <v>7.0834318430661041</v>
      </c>
      <c r="I24" s="17">
        <f t="shared" si="3"/>
        <v>-19.676345224081842</v>
      </c>
      <c r="J24" s="17">
        <f t="shared" ref="J24" si="6">D24*100/$D$7</f>
        <v>2.6228766905354766</v>
      </c>
      <c r="K24" s="17">
        <f t="shared" ref="K24" si="7">E24*100/$E$7</f>
        <v>2.894621287507444</v>
      </c>
    </row>
    <row r="26" spans="3:13">
      <c r="C26" s="6" t="s">
        <v>18</v>
      </c>
      <c r="E26" s="6" t="s">
        <v>20</v>
      </c>
    </row>
    <row r="27" spans="3:13">
      <c r="C27" s="7" t="s">
        <v>19</v>
      </c>
      <c r="E27" s="8" t="s">
        <v>21</v>
      </c>
    </row>
    <row r="28" spans="3:13">
      <c r="J28" s="14"/>
      <c r="K28" s="14"/>
      <c r="L28" s="14"/>
      <c r="M28" s="14"/>
    </row>
    <row r="29" spans="3:13">
      <c r="C29" s="11" t="s">
        <v>31</v>
      </c>
      <c r="E29" s="23"/>
      <c r="F29" s="24" t="s">
        <v>27</v>
      </c>
      <c r="G29" s="24"/>
      <c r="H29" s="24"/>
      <c r="I29" s="24"/>
      <c r="J29" s="24"/>
      <c r="K29" s="24"/>
    </row>
    <row r="30" spans="3:13">
      <c r="C30" s="25" t="s">
        <v>0</v>
      </c>
      <c r="D30" s="26" t="s">
        <v>22</v>
      </c>
      <c r="E30" s="26"/>
      <c r="F30" s="26"/>
      <c r="G30" s="27" t="s">
        <v>23</v>
      </c>
      <c r="H30" s="27"/>
      <c r="I30" s="27"/>
      <c r="J30" s="28" t="s">
        <v>24</v>
      </c>
      <c r="K30" s="28"/>
    </row>
    <row r="31" spans="3:13">
      <c r="C31" s="25"/>
      <c r="D31" s="12">
        <v>2012</v>
      </c>
      <c r="E31" s="12">
        <v>2011</v>
      </c>
      <c r="F31" s="12" t="s">
        <v>25</v>
      </c>
      <c r="G31" s="12">
        <v>2012</v>
      </c>
      <c r="H31" s="12">
        <v>2011</v>
      </c>
      <c r="I31" s="12" t="s">
        <v>25</v>
      </c>
      <c r="J31" s="12">
        <v>2012</v>
      </c>
      <c r="K31" s="12">
        <v>2011</v>
      </c>
    </row>
    <row r="32" spans="3:13">
      <c r="C32" s="25"/>
      <c r="D32" s="9" t="s">
        <v>28</v>
      </c>
      <c r="E32" s="9" t="s">
        <v>28</v>
      </c>
      <c r="F32" s="9" t="s">
        <v>26</v>
      </c>
      <c r="G32" s="9" t="s">
        <v>28</v>
      </c>
      <c r="H32" s="9" t="s">
        <v>28</v>
      </c>
      <c r="I32" s="9" t="s">
        <v>26</v>
      </c>
      <c r="J32" s="9" t="s">
        <v>26</v>
      </c>
      <c r="K32" s="9" t="s">
        <v>26</v>
      </c>
    </row>
    <row r="33" spans="3:11" s="11" customFormat="1">
      <c r="C33" s="10" t="s">
        <v>1</v>
      </c>
      <c r="D33" s="16">
        <v>1604.1444897158767</v>
      </c>
      <c r="E33" s="16">
        <v>1613.7602319910966</v>
      </c>
      <c r="F33" s="16">
        <v>-0.59585941483734928</v>
      </c>
      <c r="G33" s="16">
        <v>767.25199260727936</v>
      </c>
      <c r="H33" s="16">
        <v>733.88417235256532</v>
      </c>
      <c r="I33" s="16">
        <f>G33*100/H33-100</f>
        <v>4.5467420489188299</v>
      </c>
      <c r="J33" s="16">
        <f>D33*100/$D$33</f>
        <v>100</v>
      </c>
      <c r="K33" s="16">
        <f>E33*100/$E$33</f>
        <v>100</v>
      </c>
    </row>
    <row r="34" spans="3:11" s="11" customFormat="1">
      <c r="C34" s="10" t="s">
        <v>2</v>
      </c>
      <c r="D34" s="16">
        <v>268.08288479916672</v>
      </c>
      <c r="E34" s="16">
        <v>251.70409400477891</v>
      </c>
      <c r="F34" s="16">
        <v>6.5071610611454105</v>
      </c>
      <c r="G34" s="16">
        <v>82.788757526946682</v>
      </c>
      <c r="H34" s="16">
        <v>100.59664877</v>
      </c>
      <c r="I34" s="16">
        <f t="shared" ref="I34:I50" si="8">G34*100/H34-100</f>
        <v>-17.702270861694942</v>
      </c>
      <c r="J34" s="16">
        <f t="shared" ref="J34:J50" si="9">D34*100/$D$33</f>
        <v>16.711891386208549</v>
      </c>
      <c r="K34" s="16">
        <f t="shared" ref="K34:K50" si="10">E34*100/$E$33</f>
        <v>15.597366263897847</v>
      </c>
    </row>
    <row r="35" spans="3:11">
      <c r="C35" s="1" t="s">
        <v>3</v>
      </c>
      <c r="D35" s="13">
        <v>199.21364455159713</v>
      </c>
      <c r="E35" s="13">
        <v>187.78484318045003</v>
      </c>
      <c r="F35" s="19">
        <v>6.0861149268392865</v>
      </c>
      <c r="G35" s="13">
        <v>64.044430807490798</v>
      </c>
      <c r="H35" s="13">
        <v>77.421480248451999</v>
      </c>
      <c r="I35" s="13">
        <f t="shared" si="8"/>
        <v>-17.278214518804248</v>
      </c>
      <c r="J35" s="13">
        <f t="shared" si="9"/>
        <v>12.418684590368883</v>
      </c>
      <c r="K35" s="13">
        <f t="shared" si="10"/>
        <v>11.636477306715914</v>
      </c>
    </row>
    <row r="36" spans="3:11">
      <c r="C36" s="1" t="s">
        <v>4</v>
      </c>
      <c r="D36" s="13">
        <v>19.575755699500004</v>
      </c>
      <c r="E36" s="13">
        <v>19.6428166302634</v>
      </c>
      <c r="F36" s="19">
        <v>-0.34140180619554883</v>
      </c>
      <c r="G36" s="13">
        <v>5.5823788899999993</v>
      </c>
      <c r="H36" s="13">
        <v>9.2352453499999978</v>
      </c>
      <c r="I36" s="13">
        <f t="shared" si="8"/>
        <v>-39.553539960906399</v>
      </c>
      <c r="J36" s="13">
        <f t="shared" si="9"/>
        <v>1.2203237192783816</v>
      </c>
      <c r="K36" s="13">
        <f t="shared" si="10"/>
        <v>1.2172078751765754</v>
      </c>
    </row>
    <row r="37" spans="3:11" s="22" customFormat="1">
      <c r="C37" s="20" t="s">
        <v>5</v>
      </c>
      <c r="D37" s="21">
        <v>49.293484548069593</v>
      </c>
      <c r="E37" s="21">
        <v>44.276434194065487</v>
      </c>
      <c r="F37" s="21">
        <v>11.331197837689814</v>
      </c>
      <c r="G37" s="21">
        <v>13.161947829455897</v>
      </c>
      <c r="H37" s="21">
        <v>13.939923171548013</v>
      </c>
      <c r="I37" s="21">
        <f t="shared" si="8"/>
        <v>-5.5809155654458493</v>
      </c>
      <c r="J37" s="21">
        <f t="shared" si="9"/>
        <v>3.0728830765612871</v>
      </c>
      <c r="K37" s="21">
        <f t="shared" si="10"/>
        <v>2.7436810820053577</v>
      </c>
    </row>
    <row r="38" spans="3:11" s="11" customFormat="1">
      <c r="C38" s="10" t="s">
        <v>6</v>
      </c>
      <c r="D38" s="16">
        <v>1336.0616049167099</v>
      </c>
      <c r="E38" s="16">
        <v>1362.0561379863177</v>
      </c>
      <c r="F38" s="16">
        <v>-1.9084773633514374</v>
      </c>
      <c r="G38" s="16">
        <v>684.46323508033265</v>
      </c>
      <c r="H38" s="16">
        <v>633.28752358256531</v>
      </c>
      <c r="I38" s="16">
        <f t="shared" si="8"/>
        <v>8.080960005064</v>
      </c>
      <c r="J38" s="16">
        <f t="shared" si="9"/>
        <v>83.288108613791451</v>
      </c>
      <c r="K38" s="16">
        <f t="shared" si="10"/>
        <v>84.402633736102146</v>
      </c>
    </row>
    <row r="39" spans="3:11">
      <c r="C39" s="1" t="s">
        <v>7</v>
      </c>
      <c r="D39" s="13">
        <v>25.978905697834399</v>
      </c>
      <c r="E39" s="13">
        <v>24.767217754513201</v>
      </c>
      <c r="F39" s="19">
        <v>4.8923054471889458</v>
      </c>
      <c r="G39" s="13">
        <v>7.1922174928205278</v>
      </c>
      <c r="H39" s="13">
        <v>4.9547185208644144</v>
      </c>
      <c r="I39" s="13">
        <f t="shared" si="8"/>
        <v>45.158952270123166</v>
      </c>
      <c r="J39" s="13">
        <f t="shared" si="9"/>
        <v>1.6194866400367549</v>
      </c>
      <c r="K39" s="13">
        <f t="shared" si="10"/>
        <v>1.5347520197566651</v>
      </c>
    </row>
    <row r="40" spans="3:11">
      <c r="C40" s="1" t="s">
        <v>8</v>
      </c>
      <c r="D40" s="13">
        <v>14.578450200455553</v>
      </c>
      <c r="E40" s="13">
        <v>15.116330759913312</v>
      </c>
      <c r="F40" s="19">
        <v>-3.5582746104243483</v>
      </c>
      <c r="G40" s="13">
        <v>2.4354964648021764</v>
      </c>
      <c r="H40" s="13">
        <v>2.8048610046469395</v>
      </c>
      <c r="I40" s="13">
        <f t="shared" si="8"/>
        <v>-13.168728833008856</v>
      </c>
      <c r="J40" s="13">
        <f t="shared" si="9"/>
        <v>0.90879906977941005</v>
      </c>
      <c r="K40" s="13">
        <f t="shared" si="10"/>
        <v>0.9367147894865655</v>
      </c>
    </row>
    <row r="41" spans="3:11" s="11" customFormat="1">
      <c r="C41" s="3" t="s">
        <v>9</v>
      </c>
      <c r="D41" s="15">
        <v>259.90134988608224</v>
      </c>
      <c r="E41" s="15">
        <v>258.5815642229893</v>
      </c>
      <c r="F41" s="15">
        <v>0.51039433807230239</v>
      </c>
      <c r="G41" s="15">
        <v>65.869879357187799</v>
      </c>
      <c r="H41" s="15">
        <v>43.189719754218764</v>
      </c>
      <c r="I41" s="15">
        <f t="shared" si="8"/>
        <v>52.512865867238332</v>
      </c>
      <c r="J41" s="15">
        <f t="shared" si="9"/>
        <v>16.201866574507608</v>
      </c>
      <c r="K41" s="15">
        <f t="shared" si="10"/>
        <v>16.02354297106114</v>
      </c>
    </row>
    <row r="42" spans="3:11">
      <c r="C42" s="4" t="s">
        <v>10</v>
      </c>
      <c r="D42" s="13">
        <v>200.29709322888172</v>
      </c>
      <c r="E42" s="13">
        <v>202.25455543032658</v>
      </c>
      <c r="F42" s="19">
        <v>-0.96782106948349167</v>
      </c>
      <c r="G42" s="13">
        <v>45.349547702342413</v>
      </c>
      <c r="H42" s="13">
        <v>30.725717893010753</v>
      </c>
      <c r="I42" s="13">
        <f t="shared" si="8"/>
        <v>47.594753880944069</v>
      </c>
      <c r="J42" s="13">
        <f t="shared" si="9"/>
        <v>12.486225181894804</v>
      </c>
      <c r="K42" s="13">
        <f t="shared" si="10"/>
        <v>12.533123039026684</v>
      </c>
    </row>
    <row r="43" spans="3:11">
      <c r="C43" s="4" t="s">
        <v>11</v>
      </c>
      <c r="D43" s="13">
        <v>59.604256657200523</v>
      </c>
      <c r="E43" s="13">
        <v>56.327008792662745</v>
      </c>
      <c r="F43" s="19">
        <v>5.818252974520945</v>
      </c>
      <c r="G43" s="13">
        <v>20.520331654845386</v>
      </c>
      <c r="H43" s="13">
        <v>12.464001861208009</v>
      </c>
      <c r="I43" s="13">
        <f t="shared" si="8"/>
        <v>64.636782658957003</v>
      </c>
      <c r="J43" s="13">
        <f t="shared" si="9"/>
        <v>3.7156413926128016</v>
      </c>
      <c r="K43" s="13">
        <f t="shared" si="10"/>
        <v>3.4904199320344582</v>
      </c>
    </row>
    <row r="44" spans="3:11" s="11" customFormat="1">
      <c r="C44" s="3" t="s">
        <v>12</v>
      </c>
      <c r="D44" s="15">
        <v>939.51973410949677</v>
      </c>
      <c r="E44" s="15">
        <v>968.2106903394872</v>
      </c>
      <c r="F44" s="15">
        <v>-2.9632967820186309</v>
      </c>
      <c r="G44" s="15">
        <v>582.52516239688146</v>
      </c>
      <c r="H44" s="15">
        <v>555.06364599056042</v>
      </c>
      <c r="I44" s="15">
        <f t="shared" si="8"/>
        <v>4.9474536126957958</v>
      </c>
      <c r="J44" s="15">
        <f t="shared" si="9"/>
        <v>58.568273627016161</v>
      </c>
      <c r="K44" s="15">
        <f t="shared" si="10"/>
        <v>59.997183667420366</v>
      </c>
    </row>
    <row r="45" spans="3:11">
      <c r="C45" s="4" t="s">
        <v>13</v>
      </c>
      <c r="D45" s="13">
        <v>416.65018772751176</v>
      </c>
      <c r="E45" s="13">
        <v>442.83641942433343</v>
      </c>
      <c r="F45" s="19">
        <v>-5.9132967723979419</v>
      </c>
      <c r="G45" s="13">
        <v>273.79922875534885</v>
      </c>
      <c r="H45" s="13">
        <v>287.06581134439108</v>
      </c>
      <c r="I45" s="13">
        <f t="shared" si="8"/>
        <v>-4.6214429112655324</v>
      </c>
      <c r="J45" s="13">
        <f t="shared" si="9"/>
        <v>25.973357786573708</v>
      </c>
      <c r="K45" s="13">
        <f t="shared" si="10"/>
        <v>27.441277250831192</v>
      </c>
    </row>
    <row r="46" spans="3:11">
      <c r="C46" s="4" t="s">
        <v>14</v>
      </c>
      <c r="D46" s="13">
        <v>522.86954638198506</v>
      </c>
      <c r="E46" s="13">
        <v>525.37427091515383</v>
      </c>
      <c r="F46" s="19">
        <v>-0.47675051326852724</v>
      </c>
      <c r="G46" s="13">
        <v>308.72593364153261</v>
      </c>
      <c r="H46" s="13">
        <v>267.99783464616939</v>
      </c>
      <c r="I46" s="13">
        <f t="shared" si="8"/>
        <v>15.19717465222638</v>
      </c>
      <c r="J46" s="13">
        <f t="shared" si="9"/>
        <v>32.594915840442454</v>
      </c>
      <c r="K46" s="13">
        <f t="shared" si="10"/>
        <v>32.555906416589181</v>
      </c>
    </row>
    <row r="47" spans="3:11">
      <c r="C47" s="1" t="s">
        <v>15</v>
      </c>
      <c r="D47" s="13">
        <v>32.643087047574802</v>
      </c>
      <c r="E47" s="13">
        <v>29.377677119991397</v>
      </c>
      <c r="F47" s="19">
        <v>11.11527611337695</v>
      </c>
      <c r="G47" s="13">
        <v>7.558798603306462</v>
      </c>
      <c r="H47" s="13">
        <v>5.9090034421352433</v>
      </c>
      <c r="I47" s="13">
        <f t="shared" si="8"/>
        <v>27.920023694808663</v>
      </c>
      <c r="J47" s="13">
        <f t="shared" si="9"/>
        <v>2.0349218699966665</v>
      </c>
      <c r="K47" s="13">
        <f t="shared" si="10"/>
        <v>1.8204486972481968</v>
      </c>
    </row>
    <row r="48" spans="3:11">
      <c r="C48" s="1" t="s">
        <v>29</v>
      </c>
      <c r="D48" s="13">
        <v>8.6331393775879022</v>
      </c>
      <c r="E48" s="13">
        <v>8.1626443019803983</v>
      </c>
      <c r="F48" s="19">
        <v>5.7640031612470608</v>
      </c>
      <c r="G48" s="13">
        <v>3.7040163592724906</v>
      </c>
      <c r="H48" s="13">
        <v>4.6527592052601188</v>
      </c>
      <c r="I48" s="13">
        <f t="shared" si="8"/>
        <v>-20.39097241299396</v>
      </c>
      <c r="J48" s="13">
        <f t="shared" si="9"/>
        <v>0.53817716751419242</v>
      </c>
      <c r="K48" s="13">
        <f t="shared" si="10"/>
        <v>0.50581518494287903</v>
      </c>
    </row>
    <row r="49" spans="3:11">
      <c r="C49" s="1" t="s">
        <v>16</v>
      </c>
      <c r="D49" s="13">
        <v>12.732206694411074</v>
      </c>
      <c r="E49" s="13">
        <v>11.127766282898673</v>
      </c>
      <c r="F49" s="19">
        <v>14.418351093319885</v>
      </c>
      <c r="G49" s="13">
        <v>4.0496345093217077</v>
      </c>
      <c r="H49" s="13">
        <v>2.858827163255278</v>
      </c>
      <c r="I49" s="13">
        <f t="shared" si="8"/>
        <v>41.653701957640777</v>
      </c>
      <c r="J49" s="13">
        <f t="shared" si="9"/>
        <v>0.79370697440516602</v>
      </c>
      <c r="K49" s="13">
        <f t="shared" si="10"/>
        <v>0.68955511867887354</v>
      </c>
    </row>
    <row r="50" spans="3:11" s="22" customFormat="1">
      <c r="C50" s="20" t="s">
        <v>17</v>
      </c>
      <c r="D50" s="21">
        <v>42.074731903266994</v>
      </c>
      <c r="E50" s="21">
        <v>46.7122472045438</v>
      </c>
      <c r="F50" s="21">
        <v>-9.9278360147608282</v>
      </c>
      <c r="G50" s="21">
        <v>11.128029896739841</v>
      </c>
      <c r="H50" s="21">
        <v>13.853988501623977</v>
      </c>
      <c r="I50" s="21">
        <f t="shared" si="8"/>
        <v>-19.676345224081842</v>
      </c>
      <c r="J50" s="21">
        <f t="shared" si="9"/>
        <v>2.6228766905354766</v>
      </c>
      <c r="K50" s="21">
        <f t="shared" si="10"/>
        <v>2.8946212875074444</v>
      </c>
    </row>
  </sheetData>
  <mergeCells count="8">
    <mergeCell ref="C4:C6"/>
    <mergeCell ref="D4:F4"/>
    <mergeCell ref="G4:I4"/>
    <mergeCell ref="J4:K4"/>
    <mergeCell ref="C30:C32"/>
    <mergeCell ref="D30:F30"/>
    <mergeCell ref="G30:I30"/>
    <mergeCell ref="J30:K30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Media XPRIMM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vladb</dc:creator>
  <cp:lastModifiedBy>vladb</cp:lastModifiedBy>
  <dcterms:created xsi:type="dcterms:W3CDTF">2012-05-01T11:47:49Z</dcterms:created>
  <dcterms:modified xsi:type="dcterms:W3CDTF">2013-04-30T09:41:05Z</dcterms:modified>
</cp:coreProperties>
</file>