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elarus 2024 face marina\"/>
    </mc:Choice>
  </mc:AlternateContent>
  <xr:revisionPtr revIDLastSave="0" documentId="13_ncr:1_{9B1C1890-B266-40ED-A116-91AD32072B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9" i="1" l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D14" i="1" s="1"/>
  <c r="B15" i="1"/>
  <c r="B16" i="1"/>
  <c r="B17" i="1"/>
  <c r="B18" i="1"/>
  <c r="D18" i="1" s="1"/>
  <c r="B19" i="1"/>
  <c r="B20" i="1"/>
  <c r="B21" i="1"/>
  <c r="B22" i="1"/>
  <c r="D22" i="1" s="1"/>
  <c r="B23" i="1"/>
  <c r="B24" i="1"/>
  <c r="B25" i="1"/>
  <c r="B26" i="1"/>
  <c r="D26" i="1" s="1"/>
  <c r="B27" i="1"/>
  <c r="B28" i="1"/>
  <c r="B29" i="1"/>
  <c r="B30" i="1"/>
  <c r="D30" i="1" s="1"/>
  <c r="B31" i="1"/>
  <c r="B5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19" i="1"/>
  <c r="D27" i="1"/>
  <c r="D31" i="1"/>
  <c r="D23" i="1"/>
  <c r="D15" i="1"/>
  <c r="D29" i="1" l="1"/>
  <c r="D12" i="1"/>
  <c r="D16" i="1"/>
  <c r="D24" i="1"/>
  <c r="D25" i="1"/>
  <c r="D28" i="1"/>
  <c r="D17" i="1"/>
  <c r="D13" i="1"/>
  <c r="G57" i="1"/>
  <c r="H57" i="1"/>
  <c r="I57" i="1"/>
  <c r="H19" i="1"/>
  <c r="I19" i="1"/>
  <c r="D11" i="1" l="1"/>
  <c r="G67" i="1"/>
  <c r="G68" i="1"/>
  <c r="G69" i="1"/>
  <c r="D7" i="1" l="1"/>
  <c r="D6" i="1"/>
  <c r="G21" i="1"/>
  <c r="G8" i="1"/>
  <c r="G25" i="1"/>
  <c r="D8" i="1"/>
  <c r="G12" i="1"/>
  <c r="G16" i="1"/>
  <c r="G28" i="1"/>
  <c r="D21" i="1"/>
  <c r="D10" i="1"/>
  <c r="D20" i="1"/>
  <c r="D9" i="1"/>
  <c r="G9" i="1"/>
  <c r="G13" i="1"/>
  <c r="G17" i="1"/>
  <c r="G22" i="1"/>
  <c r="G26" i="1"/>
  <c r="G29" i="1"/>
  <c r="G7" i="1"/>
  <c r="G11" i="1"/>
  <c r="G15" i="1"/>
  <c r="G20" i="1"/>
  <c r="G24" i="1"/>
  <c r="G27" i="1"/>
  <c r="G31" i="1"/>
  <c r="G6" i="1"/>
  <c r="G10" i="1"/>
  <c r="G14" i="1"/>
  <c r="G18" i="1"/>
  <c r="G23" i="1"/>
  <c r="G30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G53" i="1"/>
  <c r="H53" i="1"/>
  <c r="I53" i="1"/>
  <c r="G54" i="1"/>
  <c r="H54" i="1"/>
  <c r="I54" i="1"/>
  <c r="G55" i="1"/>
  <c r="H55" i="1"/>
  <c r="I55" i="1"/>
  <c r="G56" i="1"/>
  <c r="H56" i="1"/>
  <c r="I56" i="1"/>
  <c r="G58" i="1"/>
  <c r="H58" i="1"/>
  <c r="I58" i="1"/>
  <c r="G59" i="1"/>
  <c r="H59" i="1"/>
  <c r="I59" i="1"/>
  <c r="G60" i="1"/>
  <c r="H60" i="1"/>
  <c r="I60" i="1"/>
  <c r="G61" i="1"/>
  <c r="H61" i="1"/>
  <c r="I61" i="1"/>
  <c r="G62" i="1"/>
  <c r="H62" i="1"/>
  <c r="I62" i="1"/>
  <c r="G63" i="1"/>
  <c r="H63" i="1"/>
  <c r="I63" i="1"/>
  <c r="G64" i="1"/>
  <c r="H64" i="1"/>
  <c r="I64" i="1"/>
  <c r="G65" i="1"/>
  <c r="H65" i="1"/>
  <c r="I65" i="1"/>
  <c r="G66" i="1"/>
  <c r="H66" i="1"/>
  <c r="I66" i="1"/>
  <c r="H67" i="1"/>
  <c r="I67" i="1"/>
  <c r="H68" i="1"/>
  <c r="I68" i="1"/>
  <c r="H69" i="1"/>
  <c r="I69" i="1"/>
  <c r="H31" i="1" l="1"/>
  <c r="H7" i="1"/>
  <c r="I5" i="1"/>
  <c r="H5" i="1"/>
  <c r="I43" i="1"/>
  <c r="H43" i="1"/>
  <c r="G43" i="1"/>
  <c r="H25" i="1" l="1"/>
  <c r="H30" i="1"/>
  <c r="I30" i="1"/>
  <c r="I31" i="1"/>
  <c r="H23" i="1"/>
  <c r="G5" i="1"/>
  <c r="H27" i="1"/>
  <c r="H26" i="1"/>
  <c r="H24" i="1"/>
  <c r="I28" i="1"/>
  <c r="I26" i="1"/>
  <c r="I25" i="1"/>
  <c r="I20" i="1"/>
  <c r="I18" i="1"/>
  <c r="I17" i="1"/>
  <c r="I11" i="1"/>
  <c r="I8" i="1"/>
  <c r="I7" i="1"/>
  <c r="I27" i="1"/>
  <c r="I24" i="1"/>
  <c r="I23" i="1"/>
  <c r="I22" i="1"/>
  <c r="I21" i="1"/>
  <c r="I16" i="1"/>
  <c r="I15" i="1"/>
  <c r="I14" i="1"/>
  <c r="I13" i="1"/>
  <c r="I12" i="1"/>
  <c r="H29" i="1"/>
  <c r="H28" i="1"/>
  <c r="I10" i="1"/>
  <c r="I9" i="1"/>
  <c r="I6" i="1"/>
  <c r="I29" i="1"/>
  <c r="H22" i="1"/>
  <c r="H21" i="1"/>
  <c r="H20" i="1"/>
  <c r="H18" i="1"/>
  <c r="H17" i="1"/>
  <c r="H16" i="1"/>
  <c r="H15" i="1"/>
  <c r="H14" i="1"/>
  <c r="H13" i="1"/>
  <c r="H12" i="1"/>
  <c r="H11" i="1"/>
  <c r="H8" i="1"/>
  <c r="D5" i="1"/>
  <c r="H9" i="1" l="1"/>
  <c r="H6" i="1"/>
  <c r="H10" i="1"/>
</calcChain>
</file>

<file path=xl/sharedStrings.xml><?xml version="1.0" encoding="utf-8"?>
<sst xmlns="http://schemas.openxmlformats.org/spreadsheetml/2006/main" count="92" uniqueCount="46">
  <si>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</si>
  <si>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</si>
  <si>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</si>
  <si>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</si>
  <si>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</si>
  <si>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</si>
  <si>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</si>
  <si>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</si>
  <si>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Exchange rate for calculations:</t>
  </si>
  <si>
    <t>Sources:</t>
  </si>
  <si>
    <t>National Bank of the Republic of Belarus</t>
  </si>
  <si>
    <t>Property of legal entities</t>
  </si>
  <si>
    <t>Property of individuals</t>
  </si>
  <si>
    <t>Cargo</t>
  </si>
  <si>
    <t>Business risks</t>
  </si>
  <si>
    <t>Real estate property of individuals</t>
  </si>
  <si>
    <t>MTPL</t>
  </si>
  <si>
    <t>Carriers' liability</t>
  </si>
  <si>
    <t>Commercial organizations engaged in real estate activities</t>
  </si>
  <si>
    <t>Temporary managers in case of economic insolvency (bankruptcy)</t>
  </si>
  <si>
    <t>Life insurance</t>
  </si>
  <si>
    <t>TOTAL LIFE (V)</t>
  </si>
  <si>
    <t>TOTAL NON-LIFE (V)+(M)</t>
  </si>
  <si>
    <t>Supplementary pension ins.</t>
  </si>
  <si>
    <t>Medical expenses insurance</t>
  </si>
  <si>
    <t>Liability insurance</t>
  </si>
  <si>
    <t>Construction risks</t>
  </si>
  <si>
    <t>Ins. with State support of agricultural crops, livestock and poultry</t>
  </si>
  <si>
    <t>Medical ins. for foreign citizens</t>
  </si>
  <si>
    <t>Accidents at work and occupational diseases</t>
  </si>
  <si>
    <t xml:space="preserve">Compulsory state insurance </t>
  </si>
  <si>
    <t>VOLUNTARY INS. (V), OF WHICH:</t>
  </si>
  <si>
    <t>MANDATORY INS. (M), OF WHICH:</t>
  </si>
  <si>
    <t>Ministry of Finance of the Republic of Belarus</t>
  </si>
  <si>
    <t>Accidents</t>
  </si>
  <si>
    <t>Civil liability of legal persons and individual employers for demages caused by activities related to the operation of certain facilities</t>
  </si>
  <si>
    <t>Civil liability of the carrier for the carriage of dangerous goods</t>
  </si>
  <si>
    <t xml:space="preserve">The Belarusian Association of Insurers
</t>
  </si>
  <si>
    <t>VOLUNTARY (V) NON-LIFE INS., OF WHICH:</t>
  </si>
  <si>
    <t>BYN m</t>
  </si>
  <si>
    <t>IN LOCAL CURRENCY - BYN</t>
  </si>
  <si>
    <t>Blanket insurance</t>
  </si>
  <si>
    <t>1 EUR = 3.5363 New Belarusian Ruble - BYN (December 31st, 2023)</t>
  </si>
  <si>
    <t>1 EUR = 3.6246 New Belarusian Ruble - BYN (December 31st, 2024)</t>
  </si>
  <si>
    <t>Market porfolio as of December 31st, 2024</t>
  </si>
  <si>
    <t>Supplementary ins.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</si>
</sst>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R_O_N_-;\-* #,##0.00\ _R_O_N_-;_-* &quot;-&quot;??\ _R_O_N_-;_-@_-"/>
    <numFmt numFmtId="165" formatCode="_-* #,##0.00\ _€_-;\-* #,##0.00\ _€_-;_-* &quot;-&quot;??\ _€_-;_-@_-"/>
    <numFmt numFmtId="166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Tahoma"/>
      <family val="2"/>
      <charset val="238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</patternFill>
    </fill>
    <fill>
      <patternFill patternType="solid">
        <fgColor theme="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4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5" fillId="6" borderId="1" xfId="1" applyFont="1" applyFill="1" applyBorder="1"/>
    <xf numFmtId="165" fontId="6" fillId="6" borderId="1" xfId="1" applyFont="1" applyFill="1" applyBorder="1"/>
    <xf numFmtId="165" fontId="5" fillId="0" borderId="0" xfId="0" applyNumberFormat="1" applyFont="1"/>
    <xf numFmtId="165" fontId="2" fillId="0" borderId="0" xfId="0" applyNumberFormat="1" applyFont="1"/>
    <xf numFmtId="0" fontId="6" fillId="0" borderId="0" xfId="2" applyFont="1"/>
    <xf numFmtId="0" fontId="7" fillId="0" borderId="0" xfId="2" applyFont="1"/>
    <xf numFmtId="165" fontId="2" fillId="0" borderId="0" xfId="1" applyFont="1"/>
    <xf numFmtId="0" fontId="8" fillId="5" borderId="2" xfId="0" applyFont="1" applyFill="1" applyBorder="1"/>
    <xf numFmtId="166" fontId="2" fillId="0" borderId="0" xfId="0" applyNumberFormat="1" applyFont="1"/>
    <xf numFmtId="165" fontId="1" fillId="0" borderId="1" xfId="1" applyFont="1" applyFill="1" applyBorder="1" applyAlignment="1">
      <alignment horizontal="left" indent="4"/>
    </xf>
    <xf numFmtId="165" fontId="1" fillId="0" borderId="1" xfId="1" applyFont="1" applyFill="1" applyBorder="1"/>
    <xf numFmtId="0" fontId="1" fillId="0" borderId="0" xfId="0" applyFont="1"/>
    <xf numFmtId="165" fontId="1" fillId="0" borderId="1" xfId="1" applyFont="1" applyFill="1" applyBorder="1" applyAlignment="1">
      <alignment horizontal="left" indent="5"/>
    </xf>
    <xf numFmtId="165" fontId="1" fillId="0" borderId="1" xfId="1" applyFont="1" applyFill="1" applyBorder="1" applyAlignment="1">
      <alignment horizontal="left" indent="2"/>
    </xf>
    <xf numFmtId="165" fontId="9" fillId="7" borderId="1" xfId="3" applyNumberFormat="1" applyBorder="1" applyAlignment="1">
      <alignment horizontal="left" indent="2"/>
    </xf>
    <xf numFmtId="165" fontId="9" fillId="8" borderId="1" xfId="4" applyNumberFormat="1" applyBorder="1" applyAlignment="1">
      <alignment horizontal="left"/>
    </xf>
    <xf numFmtId="165" fontId="9" fillId="8" borderId="1" xfId="1" applyFont="1" applyFill="1" applyBorder="1"/>
    <xf numFmtId="165" fontId="9" fillId="7" borderId="1" xfId="1" applyFont="1" applyFill="1" applyBorder="1"/>
    <xf numFmtId="165" fontId="1" fillId="0" borderId="0" xfId="0" applyNumberFormat="1" applyFont="1"/>
    <xf numFmtId="0" fontId="10" fillId="0" borderId="0" xfId="2" applyFont="1"/>
    <xf numFmtId="165" fontId="2" fillId="0" borderId="0" xfId="0" applyNumberFormat="1" applyFont="1" applyAlignment="1">
      <alignment horizontal="left"/>
    </xf>
    <xf numFmtId="165" fontId="9" fillId="8" borderId="1" xfId="1" applyFont="1" applyFill="1" applyBorder="1" applyAlignment="1">
      <alignment horizontal="left"/>
    </xf>
    <xf numFmtId="165" fontId="9" fillId="7" borderId="1" xfId="1" applyFont="1" applyFill="1" applyBorder="1" applyAlignment="1">
      <alignment horizontal="left" indent="2"/>
    </xf>
    <xf numFmtId="164" fontId="5" fillId="0" borderId="0" xfId="0" applyNumberFormat="1" applyFont="1"/>
    <xf numFmtId="165" fontId="7" fillId="0" borderId="1" xfId="1" applyFont="1" applyFill="1" applyBorder="1" applyAlignment="1">
      <alignment horizontal="left" indent="2"/>
    </xf>
    <xf numFmtId="165" fontId="7" fillId="0" borderId="1" xfId="1" applyFont="1" applyFill="1" applyBorder="1" applyAlignment="1">
      <alignment horizontal="left" indent="5"/>
    </xf>
    <xf numFmtId="165" fontId="7" fillId="0" borderId="1" xfId="1" applyFont="1" applyFill="1" applyBorder="1" applyAlignment="1">
      <alignment horizontal="left" indent="4"/>
    </xf>
    <xf numFmtId="165" fontId="11" fillId="0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5">
    <cellStyle name="Accent2" xfId="3" builtinId="33"/>
    <cellStyle name="Accent4" xfId="4" builtinId="41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abSelected="1" view="pageBreakPreview" zoomScale="130" zoomScaleNormal="100" zoomScaleSheetLayoutView="130" workbookViewId="0">
      <selection activeCell="D43" sqref="D43:D69"/>
    </sheetView>
  </sheetViews>
  <sheetFormatPr defaultRowHeight="15" x14ac:dyDescent="0.25"/>
  <cols>
    <col min="1" max="1" width="36.42578125" style="2" customWidth="1"/>
    <col min="2" max="3" width="11.7109375" style="2" bestFit="1" customWidth="1"/>
    <col min="4" max="4" width="10.42578125" style="2" customWidth="1"/>
    <col min="5" max="5" width="12.5703125" style="2" customWidth="1"/>
    <col min="6" max="6" width="11.5703125" style="2" bestFit="1" customWidth="1"/>
    <col min="7" max="7" width="12" style="2" customWidth="1"/>
    <col min="8" max="9" width="9.85546875" style="2" bestFit="1" customWidth="1"/>
    <col min="10" max="11" width="11" style="2" bestFit="1" customWidth="1"/>
    <col min="12" max="12" width="12.85546875" style="2" customWidth="1"/>
    <col min="13" max="14" width="11.140625" style="2" bestFit="1" customWidth="1"/>
    <col min="15" max="15" width="9.28515625" style="2" bestFit="1" customWidth="1"/>
    <col min="16" max="17" width="9.42578125" style="2" bestFit="1" customWidth="1"/>
    <col min="18" max="16384" width="9.140625" style="2"/>
  </cols>
  <sheetData>
    <row r="1" spans="1:14" x14ac:dyDescent="0.25">
      <c r="A1" s="1" t="s">
        <v>44</v>
      </c>
    </row>
    <row r="2" spans="1:14" x14ac:dyDescent="0.25">
      <c r="A2" s="33" t="s">
        <v>0</v>
      </c>
      <c r="B2" s="34" t="s">
        <v>1</v>
      </c>
      <c r="C2" s="34"/>
      <c r="D2" s="34"/>
      <c r="E2" s="35" t="s">
        <v>2</v>
      </c>
      <c r="F2" s="35"/>
      <c r="G2" s="35"/>
      <c r="H2" s="36" t="s">
        <v>3</v>
      </c>
      <c r="I2" s="36"/>
    </row>
    <row r="3" spans="1:14" x14ac:dyDescent="0.25">
      <c r="A3" s="33"/>
      <c r="B3" s="3">
        <v>2024</v>
      </c>
      <c r="C3" s="3">
        <v>2023</v>
      </c>
      <c r="D3" s="3" t="s">
        <v>4</v>
      </c>
      <c r="E3" s="3">
        <v>2024</v>
      </c>
      <c r="F3" s="3">
        <v>2023</v>
      </c>
      <c r="G3" s="3" t="s">
        <v>4</v>
      </c>
      <c r="H3" s="3">
        <v>2024</v>
      </c>
      <c r="I3" s="3">
        <v>2023</v>
      </c>
    </row>
    <row r="4" spans="1:14" x14ac:dyDescent="0.25">
      <c r="A4" s="33"/>
      <c r="B4" s="4" t="s">
        <v>5</v>
      </c>
      <c r="C4" s="4" t="s">
        <v>5</v>
      </c>
      <c r="D4" s="4" t="s">
        <v>6</v>
      </c>
      <c r="E4" s="4" t="s">
        <v>5</v>
      </c>
      <c r="F4" s="4" t="s">
        <v>5</v>
      </c>
      <c r="G4" s="4" t="s">
        <v>6</v>
      </c>
      <c r="H4" s="4" t="s">
        <v>6</v>
      </c>
      <c r="I4" s="4" t="s">
        <v>6</v>
      </c>
    </row>
    <row r="5" spans="1:14" s="1" customFormat="1" x14ac:dyDescent="0.25">
      <c r="A5" s="5" t="s">
        <v>7</v>
      </c>
      <c r="B5" s="6">
        <f>B43/3.6246</f>
        <v>722.00897919770455</v>
      </c>
      <c r="C5" s="6">
        <f>C43/3.5363</f>
        <v>626.6021751548227</v>
      </c>
      <c r="D5" s="6">
        <f>B5*100/C5-100</f>
        <v>15.22605695061759</v>
      </c>
      <c r="E5" s="6">
        <f>E43/3.6246</f>
        <v>416.8846606522099</v>
      </c>
      <c r="F5" s="6">
        <f>F43/3.5363</f>
        <v>368.70389587987444</v>
      </c>
      <c r="G5" s="5">
        <f>E5*100/F5-100</f>
        <v>13.067603925734772</v>
      </c>
      <c r="H5" s="5">
        <f>B5*100/$B$5</f>
        <v>100.00000000000001</v>
      </c>
      <c r="I5" s="5">
        <f>C5*100/$C$5</f>
        <v>100</v>
      </c>
      <c r="K5" s="7"/>
      <c r="L5" s="7"/>
      <c r="M5" s="28"/>
      <c r="N5" s="28"/>
    </row>
    <row r="6" spans="1:14" s="1" customFormat="1" x14ac:dyDescent="0.25">
      <c r="A6" s="20" t="s">
        <v>21</v>
      </c>
      <c r="B6" s="21">
        <f t="shared" ref="B6:B31" si="0">B44/3.6246</f>
        <v>77.675187882800856</v>
      </c>
      <c r="C6" s="21">
        <f t="shared" ref="B6:C31" si="1">C44/3.5363</f>
        <v>65.874176964624041</v>
      </c>
      <c r="D6" s="21">
        <f t="shared" ref="D6:D31" si="2">B6*100/C6-100</f>
        <v>17.914471894676169</v>
      </c>
      <c r="E6" s="21">
        <f t="shared" ref="E6:E31" si="3">E44/3.6246</f>
        <v>64.683206422777673</v>
      </c>
      <c r="F6" s="21">
        <f t="shared" ref="E6:F31" si="4">F44/3.5363</f>
        <v>55.686015892316824</v>
      </c>
      <c r="G6" s="21">
        <f t="shared" ref="G6:G31" si="5">E6*100/F6-100</f>
        <v>16.157001692955063</v>
      </c>
      <c r="H6" s="21">
        <f t="shared" ref="H6:H29" si="6">B6*100/$B$5</f>
        <v>10.758202476804849</v>
      </c>
      <c r="I6" s="21">
        <f t="shared" ref="I6:I29" si="7">C6*100/$C$5</f>
        <v>10.512918655021849</v>
      </c>
      <c r="K6" s="7"/>
      <c r="L6" s="7"/>
      <c r="M6" s="28"/>
      <c r="N6" s="28"/>
    </row>
    <row r="7" spans="1:14" x14ac:dyDescent="0.25">
      <c r="A7" s="29" t="s">
        <v>20</v>
      </c>
      <c r="B7" s="32">
        <f t="shared" si="0"/>
        <v>43.145068697235551</v>
      </c>
      <c r="C7" s="32">
        <f t="shared" si="1"/>
        <v>42.612823289879245</v>
      </c>
      <c r="D7" s="32">
        <f t="shared" si="2"/>
        <v>1.2490263875163379</v>
      </c>
      <c r="E7" s="32">
        <f t="shared" si="3"/>
        <v>44.921032941565961</v>
      </c>
      <c r="F7" s="32">
        <f t="shared" si="4"/>
        <v>37.255482566524336</v>
      </c>
      <c r="G7" s="32">
        <f t="shared" si="5"/>
        <v>20.575630342067981</v>
      </c>
      <c r="H7" s="32">
        <f t="shared" si="6"/>
        <v>5.9756969705803789</v>
      </c>
      <c r="I7" s="32">
        <f t="shared" si="7"/>
        <v>6.8006184752471279</v>
      </c>
      <c r="K7" s="7"/>
      <c r="L7" s="8"/>
      <c r="M7" s="28"/>
      <c r="N7" s="28"/>
    </row>
    <row r="8" spans="1:14" x14ac:dyDescent="0.25">
      <c r="A8" s="29" t="s">
        <v>23</v>
      </c>
      <c r="B8" s="32">
        <f t="shared" si="0"/>
        <v>34.530119185565304</v>
      </c>
      <c r="C8" s="32">
        <f t="shared" si="1"/>
        <v>23.261353674744786</v>
      </c>
      <c r="D8" s="32">
        <f t="shared" si="2"/>
        <v>48.444151911310257</v>
      </c>
      <c r="E8" s="32">
        <f t="shared" si="3"/>
        <v>19.762173481211718</v>
      </c>
      <c r="F8" s="32">
        <f t="shared" si="4"/>
        <v>18.430533325792492</v>
      </c>
      <c r="G8" s="32">
        <f t="shared" si="5"/>
        <v>7.2251851418519237</v>
      </c>
      <c r="H8" s="32">
        <f t="shared" si="6"/>
        <v>4.782505506224469</v>
      </c>
      <c r="I8" s="32">
        <f t="shared" si="7"/>
        <v>3.7123001797747195</v>
      </c>
      <c r="K8" s="7"/>
      <c r="L8" s="8"/>
      <c r="M8" s="28"/>
      <c r="N8" s="28"/>
    </row>
    <row r="9" spans="1:14" s="1" customFormat="1" x14ac:dyDescent="0.25">
      <c r="A9" s="20" t="s">
        <v>22</v>
      </c>
      <c r="B9" s="21">
        <f t="shared" si="0"/>
        <v>644.33379131490369</v>
      </c>
      <c r="C9" s="21">
        <f t="shared" si="1"/>
        <v>560.72799819019872</v>
      </c>
      <c r="D9" s="21">
        <f t="shared" si="2"/>
        <v>14.910222673836586</v>
      </c>
      <c r="E9" s="21">
        <f t="shared" si="3"/>
        <v>352.20145422943222</v>
      </c>
      <c r="F9" s="21">
        <f t="shared" si="4"/>
        <v>313.01787998755765</v>
      </c>
      <c r="G9" s="21">
        <f t="shared" si="5"/>
        <v>12.517998730114741</v>
      </c>
      <c r="H9" s="21">
        <f t="shared" si="6"/>
        <v>89.24179752319516</v>
      </c>
      <c r="I9" s="21">
        <f t="shared" si="7"/>
        <v>89.487081344978151</v>
      </c>
      <c r="K9" s="25"/>
      <c r="L9" s="7"/>
      <c r="M9" s="28"/>
      <c r="N9" s="28"/>
    </row>
    <row r="10" spans="1:14" s="1" customFormat="1" x14ac:dyDescent="0.25">
      <c r="A10" s="19" t="s">
        <v>31</v>
      </c>
      <c r="B10" s="22">
        <f t="shared" si="0"/>
        <v>397.727651878828</v>
      </c>
      <c r="C10" s="22">
        <f t="shared" si="1"/>
        <v>344.84313321833554</v>
      </c>
      <c r="D10" s="22">
        <f t="shared" si="2"/>
        <v>15.335818975698984</v>
      </c>
      <c r="E10" s="22">
        <f t="shared" si="3"/>
        <v>222.15928378303812</v>
      </c>
      <c r="F10" s="22">
        <f t="shared" si="4"/>
        <v>191.90338602494134</v>
      </c>
      <c r="G10" s="22">
        <f t="shared" si="5"/>
        <v>15.766213606134329</v>
      </c>
      <c r="H10" s="22">
        <f t="shared" si="6"/>
        <v>55.086247309663989</v>
      </c>
      <c r="I10" s="22">
        <f t="shared" si="7"/>
        <v>55.033823196213888</v>
      </c>
      <c r="K10" s="25"/>
      <c r="L10" s="7"/>
      <c r="M10" s="28"/>
      <c r="N10" s="28"/>
    </row>
    <row r="11" spans="1:14" x14ac:dyDescent="0.25">
      <c r="A11" s="30" t="s">
        <v>24</v>
      </c>
      <c r="B11" s="32">
        <f t="shared" si="0"/>
        <v>83.155553164487117</v>
      </c>
      <c r="C11" s="32">
        <f t="shared" si="1"/>
        <v>73.165104770522859</v>
      </c>
      <c r="D11" s="32">
        <f t="shared" si="2"/>
        <v>13.654662868724913</v>
      </c>
      <c r="E11" s="32">
        <f t="shared" si="3"/>
        <v>64.36727280251614</v>
      </c>
      <c r="F11" s="32">
        <f t="shared" si="4"/>
        <v>52.889515312614883</v>
      </c>
      <c r="G11" s="32">
        <f t="shared" si="5"/>
        <v>21.701385278461146</v>
      </c>
      <c r="H11" s="32">
        <f t="shared" si="6"/>
        <v>11.51724640002254</v>
      </c>
      <c r="I11" s="32">
        <f t="shared" si="7"/>
        <v>11.676484326350289</v>
      </c>
      <c r="K11" s="7"/>
      <c r="L11" s="8"/>
      <c r="M11" s="28"/>
      <c r="N11" s="28"/>
    </row>
    <row r="12" spans="1:14" x14ac:dyDescent="0.25">
      <c r="A12" s="30" t="s">
        <v>34</v>
      </c>
      <c r="B12" s="32">
        <f t="shared" si="0"/>
        <v>28.003691441814269</v>
      </c>
      <c r="C12" s="32">
        <f t="shared" si="1"/>
        <v>33.548556117976418</v>
      </c>
      <c r="D12" s="32">
        <f t="shared" si="2"/>
        <v>-16.52787874584871</v>
      </c>
      <c r="E12" s="32">
        <f t="shared" si="3"/>
        <v>10.463700270374661</v>
      </c>
      <c r="F12" s="32">
        <f t="shared" si="4"/>
        <v>9.7372915193846659</v>
      </c>
      <c r="G12" s="32">
        <f t="shared" si="5"/>
        <v>7.4600698720366552</v>
      </c>
      <c r="H12" s="32">
        <f t="shared" si="6"/>
        <v>3.8785793873272785</v>
      </c>
      <c r="I12" s="32">
        <f t="shared" si="7"/>
        <v>5.3540439928551384</v>
      </c>
      <c r="K12" s="8"/>
      <c r="L12" s="8"/>
      <c r="M12" s="28"/>
      <c r="N12" s="28"/>
    </row>
    <row r="13" spans="1:14" x14ac:dyDescent="0.25">
      <c r="A13" s="30" t="s">
        <v>11</v>
      </c>
      <c r="B13" s="32">
        <f t="shared" si="0"/>
        <v>121.79032693262704</v>
      </c>
      <c r="C13" s="32">
        <f t="shared" si="1"/>
        <v>100.61421259508525</v>
      </c>
      <c r="D13" s="32">
        <f t="shared" si="2"/>
        <v>21.046841983213199</v>
      </c>
      <c r="E13" s="32">
        <f t="shared" si="3"/>
        <v>75.09121503062407</v>
      </c>
      <c r="F13" s="32">
        <f t="shared" si="4"/>
        <v>61.130842123123031</v>
      </c>
      <c r="G13" s="32">
        <f t="shared" si="5"/>
        <v>22.836873209408097</v>
      </c>
      <c r="H13" s="32">
        <f t="shared" si="6"/>
        <v>16.868256551041828</v>
      </c>
      <c r="I13" s="32">
        <f t="shared" si="7"/>
        <v>16.057111925956082</v>
      </c>
      <c r="K13" s="25"/>
      <c r="L13" s="8"/>
      <c r="M13" s="28"/>
      <c r="N13" s="28"/>
    </row>
    <row r="14" spans="1:14" x14ac:dyDescent="0.25">
      <c r="A14" s="30" t="s">
        <v>12</v>
      </c>
      <c r="B14" s="32">
        <f t="shared" si="0"/>
        <v>67.527373503283115</v>
      </c>
      <c r="C14" s="32">
        <f t="shared" si="1"/>
        <v>55.504410259310575</v>
      </c>
      <c r="D14" s="32">
        <f t="shared" si="2"/>
        <v>21.661275541533655</v>
      </c>
      <c r="E14" s="32">
        <f t="shared" si="3"/>
        <v>31.157617392263973</v>
      </c>
      <c r="F14" s="32">
        <f t="shared" si="4"/>
        <v>27.628539716652998</v>
      </c>
      <c r="G14" s="32">
        <f t="shared" si="5"/>
        <v>12.7733051105985</v>
      </c>
      <c r="H14" s="32">
        <f t="shared" si="6"/>
        <v>9.352705499358116</v>
      </c>
      <c r="I14" s="32">
        <f t="shared" si="7"/>
        <v>8.8579983377166513</v>
      </c>
      <c r="K14" s="25"/>
      <c r="L14" s="8"/>
      <c r="M14" s="28"/>
      <c r="N14" s="28"/>
    </row>
    <row r="15" spans="1:14" x14ac:dyDescent="0.25">
      <c r="A15" s="30" t="s">
        <v>13</v>
      </c>
      <c r="B15" s="32">
        <f t="shared" si="0"/>
        <v>7.7663946366495615</v>
      </c>
      <c r="C15" s="32">
        <f t="shared" si="1"/>
        <v>6.3132700845516503</v>
      </c>
      <c r="D15" s="32">
        <f t="shared" si="2"/>
        <v>23.01698695979529</v>
      </c>
      <c r="E15" s="32">
        <f t="shared" si="3"/>
        <v>1.6278764553330021</v>
      </c>
      <c r="F15" s="32">
        <f t="shared" si="4"/>
        <v>0.52228770183525153</v>
      </c>
      <c r="G15" s="32">
        <f t="shared" si="5"/>
        <v>211.68194265590677</v>
      </c>
      <c r="H15" s="32">
        <f t="shared" si="6"/>
        <v>1.0756645499450117</v>
      </c>
      <c r="I15" s="32">
        <f t="shared" si="7"/>
        <v>1.0075404036048468</v>
      </c>
      <c r="K15" s="8"/>
      <c r="L15" s="8"/>
      <c r="M15" s="28"/>
      <c r="N15" s="28"/>
    </row>
    <row r="16" spans="1:14" x14ac:dyDescent="0.25">
      <c r="A16" s="30" t="s">
        <v>14</v>
      </c>
      <c r="B16" s="32">
        <f t="shared" si="0"/>
        <v>38.921127020912657</v>
      </c>
      <c r="C16" s="32">
        <f t="shared" si="1"/>
        <v>33.558659615982805</v>
      </c>
      <c r="D16" s="32">
        <f t="shared" si="2"/>
        <v>15.979384952478554</v>
      </c>
      <c r="E16" s="32">
        <f t="shared" si="3"/>
        <v>26.084921922419028</v>
      </c>
      <c r="F16" s="32">
        <f t="shared" si="4"/>
        <v>28.272731103130386</v>
      </c>
      <c r="G16" s="32">
        <f t="shared" si="5"/>
        <v>-7.7382307805032866</v>
      </c>
      <c r="H16" s="32">
        <f t="shared" si="6"/>
        <v>5.3906707731199912</v>
      </c>
      <c r="I16" s="32">
        <f t="shared" si="7"/>
        <v>5.3556564191132967</v>
      </c>
      <c r="K16" s="8"/>
      <c r="L16" s="8"/>
      <c r="M16" s="28"/>
      <c r="N16" s="28"/>
    </row>
    <row r="17" spans="1:14" x14ac:dyDescent="0.25">
      <c r="A17" s="30" t="s">
        <v>26</v>
      </c>
      <c r="B17" s="32">
        <f t="shared" si="0"/>
        <v>11.985266236274347</v>
      </c>
      <c r="C17" s="32">
        <f t="shared" si="1"/>
        <v>10.897722478296524</v>
      </c>
      <c r="D17" s="32">
        <f t="shared" si="2"/>
        <v>9.9795508661899959</v>
      </c>
      <c r="E17" s="32">
        <f t="shared" si="3"/>
        <v>1.2310072835623243</v>
      </c>
      <c r="F17" s="32">
        <f t="shared" si="4"/>
        <v>0.68745270480445664</v>
      </c>
      <c r="G17" s="32">
        <f t="shared" si="5"/>
        <v>79.067923503549196</v>
      </c>
      <c r="H17" s="32">
        <f t="shared" si="6"/>
        <v>1.6599885294490879</v>
      </c>
      <c r="I17" s="32">
        <f t="shared" si="7"/>
        <v>1.7391772499997917</v>
      </c>
      <c r="K17" s="8"/>
      <c r="L17" s="8"/>
      <c r="M17" s="28"/>
      <c r="N17" s="28"/>
    </row>
    <row r="18" spans="1:14" x14ac:dyDescent="0.25">
      <c r="A18" s="30" t="s">
        <v>25</v>
      </c>
      <c r="B18" s="32">
        <f t="shared" si="0"/>
        <v>18.973599845500193</v>
      </c>
      <c r="C18" s="32">
        <f t="shared" si="1"/>
        <v>17.040670757571473</v>
      </c>
      <c r="D18" s="32">
        <f t="shared" si="2"/>
        <v>11.343034059089987</v>
      </c>
      <c r="E18" s="32">
        <f t="shared" si="3"/>
        <v>5.4699599955857199</v>
      </c>
      <c r="F18" s="32">
        <f t="shared" si="4"/>
        <v>5.2613873257359387</v>
      </c>
      <c r="G18" s="32">
        <f t="shared" si="5"/>
        <v>3.9642143209938752</v>
      </c>
      <c r="H18" s="32">
        <f t="shared" si="6"/>
        <v>2.6278897343608709</v>
      </c>
      <c r="I18" s="32">
        <f t="shared" si="7"/>
        <v>2.719535844790359</v>
      </c>
      <c r="K18" s="8"/>
      <c r="L18" s="8"/>
      <c r="M18" s="28"/>
      <c r="N18" s="28"/>
    </row>
    <row r="19" spans="1:14" x14ac:dyDescent="0.25">
      <c r="A19" s="17" t="s">
        <v>41</v>
      </c>
      <c r="B19" s="32">
        <f t="shared" si="0"/>
        <v>19.604319097279699</v>
      </c>
      <c r="C19" s="32">
        <f t="shared" si="1"/>
        <v>14.200526539037977</v>
      </c>
      <c r="D19" s="32">
        <f t="shared" si="2"/>
        <v>38.053466140050659</v>
      </c>
      <c r="E19" s="32">
        <f t="shared" si="3"/>
        <v>6.665712630359212</v>
      </c>
      <c r="F19" s="32">
        <f t="shared" si="4"/>
        <v>5.7733385176597007</v>
      </c>
      <c r="G19" s="32">
        <v>0</v>
      </c>
      <c r="H19" s="32">
        <f t="shared" ref="H19" si="8">B19*100/$B$5</f>
        <v>2.7152458850392684</v>
      </c>
      <c r="I19" s="32">
        <f t="shared" ref="I19" si="9">C19*100/$C$5</f>
        <v>2.2662746958274234</v>
      </c>
      <c r="K19" s="8"/>
      <c r="L19" s="8"/>
      <c r="M19" s="28"/>
      <c r="N19" s="28"/>
    </row>
    <row r="20" spans="1:14" s="1" customFormat="1" x14ac:dyDescent="0.25">
      <c r="A20" s="19" t="s">
        <v>32</v>
      </c>
      <c r="B20" s="22">
        <f t="shared" si="0"/>
        <v>246.60613943607569</v>
      </c>
      <c r="C20" s="22">
        <f t="shared" si="1"/>
        <v>215.88486497186321</v>
      </c>
      <c r="D20" s="22">
        <f t="shared" si="2"/>
        <v>14.230397516850687</v>
      </c>
      <c r="E20" s="22">
        <f t="shared" si="3"/>
        <v>130.04217044639407</v>
      </c>
      <c r="F20" s="22">
        <f t="shared" si="4"/>
        <v>121.11449396261629</v>
      </c>
      <c r="G20" s="22">
        <f t="shared" si="5"/>
        <v>7.3712701029270846</v>
      </c>
      <c r="H20" s="22">
        <f t="shared" si="6"/>
        <v>34.155550213531157</v>
      </c>
      <c r="I20" s="22">
        <f t="shared" si="7"/>
        <v>34.453258148764284</v>
      </c>
      <c r="K20" s="7"/>
      <c r="L20" s="7"/>
      <c r="M20" s="28"/>
      <c r="N20" s="28"/>
    </row>
    <row r="21" spans="1:14" x14ac:dyDescent="0.25">
      <c r="A21" s="31" t="s">
        <v>15</v>
      </c>
      <c r="B21" s="32">
        <f t="shared" si="0"/>
        <v>5.8971944490426527</v>
      </c>
      <c r="C21" s="32">
        <f t="shared" si="1"/>
        <v>5.287965387551961</v>
      </c>
      <c r="D21" s="32">
        <f t="shared" si="2"/>
        <v>11.521048585621159</v>
      </c>
      <c r="E21" s="32">
        <f t="shared" si="3"/>
        <v>3.6532146995530539</v>
      </c>
      <c r="F21" s="32">
        <f t="shared" si="4"/>
        <v>2.6922023018409074</v>
      </c>
      <c r="G21" s="32">
        <f t="shared" si="5"/>
        <v>35.696143527364683</v>
      </c>
      <c r="H21" s="32">
        <f t="shared" si="6"/>
        <v>0.81677577688792846</v>
      </c>
      <c r="I21" s="32">
        <f t="shared" si="7"/>
        <v>0.84391111254048801</v>
      </c>
      <c r="K21" s="8"/>
      <c r="L21" s="8"/>
      <c r="M21" s="28"/>
      <c r="N21" s="28"/>
    </row>
    <row r="22" spans="1:14" x14ac:dyDescent="0.25">
      <c r="A22" s="31" t="s">
        <v>27</v>
      </c>
      <c r="B22" s="32">
        <f t="shared" si="0"/>
        <v>6.3403476245654691</v>
      </c>
      <c r="C22" s="32">
        <f t="shared" si="1"/>
        <v>7.6882682464723011</v>
      </c>
      <c r="D22" s="32">
        <f t="shared" si="2"/>
        <v>-17.532174719909321</v>
      </c>
      <c r="E22" s="32">
        <f t="shared" si="3"/>
        <v>6.4599908955470946</v>
      </c>
      <c r="F22" s="32">
        <f t="shared" si="4"/>
        <v>11.846815598224133</v>
      </c>
      <c r="G22" s="32">
        <f t="shared" si="5"/>
        <v>-45.470655451786861</v>
      </c>
      <c r="H22" s="32">
        <f t="shared" si="6"/>
        <v>0.8781535697258025</v>
      </c>
      <c r="I22" s="32">
        <f t="shared" si="7"/>
        <v>1.2269775866278569</v>
      </c>
      <c r="K22" s="8"/>
      <c r="L22" s="8"/>
      <c r="M22" s="28"/>
      <c r="N22" s="28"/>
    </row>
    <row r="23" spans="1:14" x14ac:dyDescent="0.25">
      <c r="A23" s="31" t="s">
        <v>28</v>
      </c>
      <c r="B23" s="32">
        <f t="shared" si="0"/>
        <v>5.242789273299123</v>
      </c>
      <c r="C23" s="32">
        <f t="shared" si="1"/>
        <v>3.734850550009897</v>
      </c>
      <c r="D23" s="32">
        <f t="shared" si="2"/>
        <v>40.374807588625742</v>
      </c>
      <c r="E23" s="32">
        <f t="shared" si="3"/>
        <v>0.99843817248799871</v>
      </c>
      <c r="F23" s="32">
        <f t="shared" si="4"/>
        <v>0.67687922404773349</v>
      </c>
      <c r="G23" s="32">
        <f t="shared" si="5"/>
        <v>47.506104045762356</v>
      </c>
      <c r="H23" s="32">
        <f t="shared" si="6"/>
        <v>0.72613906812141094</v>
      </c>
      <c r="I23" s="32">
        <f t="shared" si="7"/>
        <v>0.59604813039263371</v>
      </c>
      <c r="K23" s="8"/>
      <c r="L23" s="8"/>
      <c r="M23" s="28"/>
      <c r="N23" s="28"/>
    </row>
    <row r="24" spans="1:14" x14ac:dyDescent="0.25">
      <c r="A24" s="31" t="s">
        <v>29</v>
      </c>
      <c r="B24" s="32">
        <f t="shared" si="0"/>
        <v>119.62232577387849</v>
      </c>
      <c r="C24" s="32">
        <f t="shared" si="1"/>
        <v>102.6394822271866</v>
      </c>
      <c r="D24" s="32">
        <f t="shared" si="2"/>
        <v>16.54611186473187</v>
      </c>
      <c r="E24" s="32">
        <f t="shared" si="3"/>
        <v>57.193344920818852</v>
      </c>
      <c r="F24" s="32">
        <f t="shared" si="4"/>
        <v>50.80637954924638</v>
      </c>
      <c r="G24" s="32">
        <f t="shared" si="5"/>
        <v>12.571187768617961</v>
      </c>
      <c r="H24" s="32">
        <f t="shared" si="6"/>
        <v>16.567983116609252</v>
      </c>
      <c r="I24" s="32">
        <f t="shared" si="7"/>
        <v>16.380326512882938</v>
      </c>
      <c r="K24" s="8"/>
      <c r="L24" s="8"/>
      <c r="M24" s="28"/>
      <c r="N24" s="28"/>
    </row>
    <row r="25" spans="1:14" x14ac:dyDescent="0.25">
      <c r="A25" s="31" t="s">
        <v>30</v>
      </c>
      <c r="B25" s="32">
        <f t="shared" si="0"/>
        <v>0.27795480880648898</v>
      </c>
      <c r="C25" s="32">
        <f t="shared" si="1"/>
        <v>0.24136159262506007</v>
      </c>
      <c r="D25" s="32">
        <f t="shared" si="2"/>
        <v>15.161159562894568</v>
      </c>
      <c r="E25" s="32">
        <f t="shared" si="3"/>
        <v>0.26230149533741653</v>
      </c>
      <c r="F25" s="32">
        <f t="shared" si="4"/>
        <v>0.28863784181206342</v>
      </c>
      <c r="G25" s="32">
        <f t="shared" si="5"/>
        <v>-9.1243567750187395</v>
      </c>
      <c r="H25" s="32">
        <f t="shared" si="6"/>
        <v>3.8497417181064982E-2</v>
      </c>
      <c r="I25" s="32">
        <f t="shared" si="7"/>
        <v>3.8519111837654205E-2</v>
      </c>
      <c r="K25" s="8"/>
      <c r="L25" s="8"/>
      <c r="M25" s="28"/>
      <c r="N25" s="28"/>
    </row>
    <row r="26" spans="1:14" x14ac:dyDescent="0.25">
      <c r="A26" s="31" t="s">
        <v>16</v>
      </c>
      <c r="B26" s="32">
        <f t="shared" si="0"/>
        <v>104.96593555150912</v>
      </c>
      <c r="C26" s="32">
        <f t="shared" si="1"/>
        <v>92.247249102168936</v>
      </c>
      <c r="D26" s="32">
        <f t="shared" si="2"/>
        <v>13.787605129832684</v>
      </c>
      <c r="E26" s="32">
        <f t="shared" si="3"/>
        <v>60.960906306902828</v>
      </c>
      <c r="F26" s="32">
        <f t="shared" si="4"/>
        <v>54.289920821197292</v>
      </c>
      <c r="G26" s="32">
        <f t="shared" si="5"/>
        <v>12.287705313986891</v>
      </c>
      <c r="H26" s="32">
        <f t="shared" si="6"/>
        <v>14.538037417228125</v>
      </c>
      <c r="I26" s="32">
        <f t="shared" si="7"/>
        <v>14.721820759619325</v>
      </c>
      <c r="K26" s="8"/>
      <c r="L26" s="8"/>
      <c r="M26" s="28"/>
      <c r="N26" s="28"/>
    </row>
    <row r="27" spans="1:14" x14ac:dyDescent="0.25">
      <c r="A27" s="31" t="s">
        <v>17</v>
      </c>
      <c r="B27" s="32">
        <f t="shared" si="0"/>
        <v>1.6158458864426419</v>
      </c>
      <c r="C27" s="32">
        <f t="shared" si="1"/>
        <v>1.3363048949466956</v>
      </c>
      <c r="D27" s="32">
        <f t="shared" si="2"/>
        <v>20.918952894137007</v>
      </c>
      <c r="E27" s="32">
        <f t="shared" si="3"/>
        <v>0.50137697952877558</v>
      </c>
      <c r="F27" s="32">
        <f t="shared" si="4"/>
        <v>0.47248989056358337</v>
      </c>
      <c r="G27" s="32">
        <f t="shared" si="5"/>
        <v>6.1138004308908762</v>
      </c>
      <c r="H27" s="32">
        <f t="shared" si="6"/>
        <v>0.22379858602841307</v>
      </c>
      <c r="I27" s="32">
        <f t="shared" si="7"/>
        <v>0.2132620900360771</v>
      </c>
      <c r="K27" s="8"/>
      <c r="L27" s="8"/>
      <c r="M27" s="28"/>
      <c r="N27" s="28"/>
    </row>
    <row r="28" spans="1:14" x14ac:dyDescent="0.25">
      <c r="A28" s="31" t="s">
        <v>18</v>
      </c>
      <c r="B28" s="32">
        <f t="shared" si="0"/>
        <v>0.12575511780610274</v>
      </c>
      <c r="C28" s="32">
        <f t="shared" si="1"/>
        <v>0.11620563866187823</v>
      </c>
      <c r="D28" s="32">
        <f t="shared" si="2"/>
        <v>8.2177416295697014</v>
      </c>
      <c r="E28" s="32">
        <f t="shared" si="3"/>
        <v>2.822656293108205E-3</v>
      </c>
      <c r="F28" s="32">
        <f t="shared" si="4"/>
        <v>1.3887396431298247E-3</v>
      </c>
      <c r="G28" s="32">
        <f t="shared" si="5"/>
        <v>103.25309406065051</v>
      </c>
      <c r="H28" s="32">
        <f t="shared" si="6"/>
        <v>1.7417389731889714E-2</v>
      </c>
      <c r="I28" s="32">
        <f t="shared" si="7"/>
        <v>1.8545361517962461E-2</v>
      </c>
      <c r="K28" s="8"/>
      <c r="L28" s="8"/>
      <c r="M28" s="28"/>
      <c r="N28" s="28"/>
    </row>
    <row r="29" spans="1:14" x14ac:dyDescent="0.25">
      <c r="A29" s="31" t="s">
        <v>19</v>
      </c>
      <c r="B29" s="32">
        <f t="shared" si="0"/>
        <v>5.1252276113226282E-2</v>
      </c>
      <c r="C29" s="32">
        <f t="shared" si="1"/>
        <v>6.0494301954019739E-2</v>
      </c>
      <c r="D29" s="32">
        <f t="shared" si="2"/>
        <v>-15.277514645624152</v>
      </c>
      <c r="E29" s="32">
        <f t="shared" si="3"/>
        <v>4.1546653423826076E-3</v>
      </c>
      <c r="F29" s="32">
        <f t="shared" si="4"/>
        <v>8.7040126686084313E-3</v>
      </c>
      <c r="G29" s="32">
        <f t="shared" si="5"/>
        <v>-52.267241552087015</v>
      </c>
      <c r="H29" s="32">
        <f t="shared" si="6"/>
        <v>7.0985649195357296E-3</v>
      </c>
      <c r="I29" s="32">
        <f t="shared" si="7"/>
        <v>9.6543396037641633E-3</v>
      </c>
      <c r="K29" s="8"/>
      <c r="L29" s="8"/>
      <c r="M29" s="28"/>
      <c r="N29" s="28"/>
    </row>
    <row r="30" spans="1:14" x14ac:dyDescent="0.25">
      <c r="A30" s="31" t="s">
        <v>35</v>
      </c>
      <c r="B30" s="32">
        <f t="shared" si="0"/>
        <v>2.2727189207084924</v>
      </c>
      <c r="C30" s="32">
        <f t="shared" si="1"/>
        <v>2.3519090574894661</v>
      </c>
      <c r="D30" s="32">
        <f t="shared" si="2"/>
        <v>-3.3670577749934267</v>
      </c>
      <c r="E30" s="32">
        <f t="shared" si="3"/>
        <v>5.539093968989682E-3</v>
      </c>
      <c r="F30" s="32">
        <f t="shared" si="4"/>
        <v>3.105703701609026E-2</v>
      </c>
      <c r="G30" s="32">
        <f t="shared" si="5"/>
        <v>-82.164770045127142</v>
      </c>
      <c r="H30" s="32">
        <f t="shared" ref="H30:H31" si="10">B30*100/$B$5</f>
        <v>0.31477709920366015</v>
      </c>
      <c r="I30" s="32">
        <f t="shared" ref="I30:I31" si="11">C30*100/$C$5</f>
        <v>0.37534326415454106</v>
      </c>
      <c r="K30" s="8"/>
      <c r="L30" s="8"/>
      <c r="M30" s="28"/>
      <c r="N30" s="28"/>
    </row>
    <row r="31" spans="1:14" x14ac:dyDescent="0.25">
      <c r="A31" s="31" t="s">
        <v>36</v>
      </c>
      <c r="B31" s="32">
        <f t="shared" si="0"/>
        <v>0.19401975390387904</v>
      </c>
      <c r="C31" s="32">
        <f t="shared" si="1"/>
        <v>0.18077397279642565</v>
      </c>
      <c r="D31" s="32">
        <f t="shared" si="2"/>
        <v>7.3272611662796265</v>
      </c>
      <c r="E31" s="32">
        <f t="shared" si="3"/>
        <v>8.0560613584947297E-5</v>
      </c>
      <c r="F31" s="32">
        <f t="shared" si="4"/>
        <v>1.8946356361168454E-5</v>
      </c>
      <c r="G31" s="32">
        <f t="shared" si="5"/>
        <v>325.20372809022257</v>
      </c>
      <c r="H31" s="32">
        <f t="shared" si="10"/>
        <v>2.6872207894072665E-2</v>
      </c>
      <c r="I31" s="32">
        <f t="shared" si="11"/>
        <v>2.8849879551049992E-2</v>
      </c>
      <c r="K31" s="8"/>
      <c r="L31" s="8"/>
      <c r="M31" s="28"/>
      <c r="N31" s="28"/>
    </row>
    <row r="34" spans="1:11" ht="15.75" x14ac:dyDescent="0.25">
      <c r="A34" s="24" t="s">
        <v>8</v>
      </c>
      <c r="E34" s="9" t="s">
        <v>9</v>
      </c>
    </row>
    <row r="35" spans="1:11" x14ac:dyDescent="0.25">
      <c r="A35" s="16" t="s">
        <v>43</v>
      </c>
      <c r="E35" s="10" t="s">
        <v>33</v>
      </c>
    </row>
    <row r="36" spans="1:11" x14ac:dyDescent="0.25">
      <c r="A36" s="16" t="s">
        <v>42</v>
      </c>
      <c r="C36" s="11"/>
      <c r="E36" s="10" t="s">
        <v>10</v>
      </c>
    </row>
    <row r="37" spans="1:11" x14ac:dyDescent="0.25">
      <c r="E37" s="2" t="s">
        <v>37</v>
      </c>
    </row>
    <row r="39" spans="1:11" x14ac:dyDescent="0.25">
      <c r="A39" s="1" t="s">
        <v>44</v>
      </c>
      <c r="G39" s="12" t="s">
        <v>40</v>
      </c>
      <c r="H39" s="12"/>
      <c r="I39" s="12"/>
    </row>
    <row r="40" spans="1:11" x14ac:dyDescent="0.25">
      <c r="A40" s="33" t="s">
        <v>0</v>
      </c>
      <c r="B40" s="34" t="s">
        <v>1</v>
      </c>
      <c r="C40" s="34"/>
      <c r="D40" s="34"/>
      <c r="E40" s="35" t="s">
        <v>2</v>
      </c>
      <c r="F40" s="35"/>
      <c r="G40" s="35"/>
      <c r="H40" s="36" t="s">
        <v>3</v>
      </c>
      <c r="I40" s="36"/>
    </row>
    <row r="41" spans="1:11" x14ac:dyDescent="0.25">
      <c r="A41" s="33"/>
      <c r="B41" s="3">
        <v>2024</v>
      </c>
      <c r="C41" s="3">
        <v>2023</v>
      </c>
      <c r="D41" s="3" t="s">
        <v>4</v>
      </c>
      <c r="E41" s="3">
        <v>2024</v>
      </c>
      <c r="F41" s="3">
        <v>2023</v>
      </c>
      <c r="G41" s="3" t="s">
        <v>4</v>
      </c>
      <c r="H41" s="3">
        <v>2024</v>
      </c>
      <c r="I41" s="3">
        <v>2023</v>
      </c>
    </row>
    <row r="42" spans="1:11" x14ac:dyDescent="0.25">
      <c r="A42" s="33"/>
      <c r="B42" s="4" t="s">
        <v>39</v>
      </c>
      <c r="C42" s="4" t="s">
        <v>39</v>
      </c>
      <c r="D42" s="4" t="s">
        <v>6</v>
      </c>
      <c r="E42" s="4" t="s">
        <v>39</v>
      </c>
      <c r="F42" s="4" t="s">
        <v>39</v>
      </c>
      <c r="G42" s="4" t="s">
        <v>6</v>
      </c>
      <c r="H42" s="4" t="s">
        <v>6</v>
      </c>
      <c r="I42" s="4" t="s">
        <v>6</v>
      </c>
    </row>
    <row r="43" spans="1:11" x14ac:dyDescent="0.25">
      <c r="A43" s="5" t="s">
        <v>7</v>
      </c>
      <c r="B43" s="5">
        <v>2616.9937460000001</v>
      </c>
      <c r="C43" s="5">
        <v>2215.8532719999998</v>
      </c>
      <c r="D43" s="5">
        <f>B43*100/C43-100</f>
        <v>18.103205616946653</v>
      </c>
      <c r="E43" s="5">
        <v>1511.0401409999999</v>
      </c>
      <c r="F43" s="5">
        <v>1303.847587</v>
      </c>
      <c r="G43" s="5">
        <f>E43*100/F43-100</f>
        <v>15.890856881265222</v>
      </c>
      <c r="H43" s="5">
        <f t="shared" ref="H43" si="12">B43*100/$B$43</f>
        <v>100</v>
      </c>
      <c r="I43" s="5">
        <f t="shared" ref="I43" si="13">C43*100/$C$43</f>
        <v>100</v>
      </c>
    </row>
    <row r="44" spans="1:11" x14ac:dyDescent="0.25">
      <c r="A44" s="26" t="s">
        <v>21</v>
      </c>
      <c r="B44" s="21">
        <v>281.54148599999996</v>
      </c>
      <c r="C44" s="21">
        <v>232.950852</v>
      </c>
      <c r="D44" s="21">
        <f t="shared" ref="D44:D69" si="14">B44*100/C44-100</f>
        <v>20.858749209468428</v>
      </c>
      <c r="E44" s="21">
        <v>234.45074999999997</v>
      </c>
      <c r="F44" s="21">
        <v>196.92245800000001</v>
      </c>
      <c r="G44" s="21">
        <f t="shared" ref="G44:G69" si="15">E44*100/F44-100</f>
        <v>19.057395678049048</v>
      </c>
      <c r="H44" s="21">
        <f t="shared" ref="H44:H56" si="16">B44*100/$B$43</f>
        <v>10.758202476804847</v>
      </c>
      <c r="I44" s="21">
        <f t="shared" ref="I44:I56" si="17">C44*100/$C$43</f>
        <v>10.512918655021849</v>
      </c>
      <c r="K44" s="8"/>
    </row>
    <row r="45" spans="1:11" s="16" customFormat="1" x14ac:dyDescent="0.25">
      <c r="A45" s="18" t="s">
        <v>20</v>
      </c>
      <c r="B45" s="15">
        <v>156.38361599999999</v>
      </c>
      <c r="C45" s="15">
        <v>150.69172699999999</v>
      </c>
      <c r="D45" s="15">
        <f t="shared" si="14"/>
        <v>3.7771741775844134</v>
      </c>
      <c r="E45" s="15">
        <v>162.820776</v>
      </c>
      <c r="F45" s="15">
        <v>131.74656300000001</v>
      </c>
      <c r="G45" s="15">
        <f t="shared" si="15"/>
        <v>23.586355721477133</v>
      </c>
      <c r="H45" s="15">
        <f t="shared" si="16"/>
        <v>5.9756969705803789</v>
      </c>
      <c r="I45" s="15">
        <f t="shared" si="17"/>
        <v>6.8006184752471279</v>
      </c>
      <c r="K45" s="23"/>
    </row>
    <row r="46" spans="1:11" s="16" customFormat="1" x14ac:dyDescent="0.25">
      <c r="A46" s="18" t="s">
        <v>45</v>
      </c>
      <c r="B46" s="15">
        <v>125.15787</v>
      </c>
      <c r="C46" s="15">
        <v>82.259124999999997</v>
      </c>
      <c r="D46" s="15">
        <f t="shared" si="14"/>
        <v>52.150743154634824</v>
      </c>
      <c r="E46" s="15">
        <v>71.62997399999999</v>
      </c>
      <c r="F46" s="15">
        <v>65.175894999999997</v>
      </c>
      <c r="G46" s="15">
        <f t="shared" si="15"/>
        <v>9.9025552315008412</v>
      </c>
      <c r="H46" s="15">
        <f t="shared" si="16"/>
        <v>4.782505506224469</v>
      </c>
      <c r="I46" s="15">
        <f t="shared" si="17"/>
        <v>3.7123001797747199</v>
      </c>
      <c r="K46" s="23"/>
    </row>
    <row r="47" spans="1:11" x14ac:dyDescent="0.25">
      <c r="A47" s="26" t="s">
        <v>22</v>
      </c>
      <c r="B47" s="21">
        <v>2335.45226</v>
      </c>
      <c r="C47" s="21">
        <v>1982.9024199999999</v>
      </c>
      <c r="D47" s="21">
        <f t="shared" si="14"/>
        <v>17.779485084293768</v>
      </c>
      <c r="E47" s="21">
        <v>1276.589391</v>
      </c>
      <c r="F47" s="21">
        <v>1106.9251290000002</v>
      </c>
      <c r="G47" s="21">
        <f t="shared" si="15"/>
        <v>15.327528263205579</v>
      </c>
      <c r="H47" s="21">
        <f t="shared" si="16"/>
        <v>89.241797523195146</v>
      </c>
      <c r="I47" s="21">
        <f t="shared" si="17"/>
        <v>89.487081344978165</v>
      </c>
      <c r="K47" s="8"/>
    </row>
    <row r="48" spans="1:11" x14ac:dyDescent="0.25">
      <c r="A48" s="27" t="s">
        <v>38</v>
      </c>
      <c r="B48" s="22">
        <v>1441.6036469999999</v>
      </c>
      <c r="C48" s="22">
        <v>1219.4687719999999</v>
      </c>
      <c r="D48" s="22">
        <f t="shared" si="14"/>
        <v>18.215708355998785</v>
      </c>
      <c r="E48" s="22">
        <v>805.23853999999994</v>
      </c>
      <c r="F48" s="22">
        <v>678.62794400000007</v>
      </c>
      <c r="G48" s="22">
        <f t="shared" si="15"/>
        <v>18.656849768626657</v>
      </c>
      <c r="H48" s="22">
        <f t="shared" si="16"/>
        <v>55.086247309663982</v>
      </c>
      <c r="I48" s="22">
        <f t="shared" si="17"/>
        <v>55.033823196213866</v>
      </c>
      <c r="K48" s="8"/>
    </row>
    <row r="49" spans="1:11" s="16" customFormat="1" x14ac:dyDescent="0.25">
      <c r="A49" s="17" t="s">
        <v>24</v>
      </c>
      <c r="B49" s="15">
        <v>301.405618</v>
      </c>
      <c r="C49" s="15">
        <v>258.73376000000002</v>
      </c>
      <c r="D49" s="15">
        <f t="shared" si="14"/>
        <v>16.492574451822591</v>
      </c>
      <c r="E49" s="15">
        <v>233.30561700000001</v>
      </c>
      <c r="F49" s="15">
        <v>187.03319300000001</v>
      </c>
      <c r="G49" s="15">
        <f t="shared" si="15"/>
        <v>24.740220309450635</v>
      </c>
      <c r="H49" s="15">
        <f t="shared" si="16"/>
        <v>11.51724640002254</v>
      </c>
      <c r="I49" s="15">
        <f t="shared" si="17"/>
        <v>11.676484326350288</v>
      </c>
      <c r="K49" s="23"/>
    </row>
    <row r="50" spans="1:11" s="16" customFormat="1" x14ac:dyDescent="0.25">
      <c r="A50" s="17" t="s">
        <v>34</v>
      </c>
      <c r="B50" s="15">
        <v>101.50218</v>
      </c>
      <c r="C50" s="15">
        <v>118.63775900000002</v>
      </c>
      <c r="D50" s="15">
        <f t="shared" si="14"/>
        <v>-14.443613183893689</v>
      </c>
      <c r="E50" s="15">
        <v>37.926727999999997</v>
      </c>
      <c r="F50" s="15">
        <v>34.433983999999995</v>
      </c>
      <c r="G50" s="15">
        <f t="shared" si="15"/>
        <v>10.143304939678202</v>
      </c>
      <c r="H50" s="15">
        <f t="shared" si="16"/>
        <v>3.878579387327278</v>
      </c>
      <c r="I50" s="15">
        <f t="shared" si="17"/>
        <v>5.3540439928551384</v>
      </c>
      <c r="K50" s="23"/>
    </row>
    <row r="51" spans="1:11" s="16" customFormat="1" x14ac:dyDescent="0.25">
      <c r="A51" s="17" t="s">
        <v>11</v>
      </c>
      <c r="B51" s="15">
        <v>441.44121899999999</v>
      </c>
      <c r="C51" s="15">
        <v>355.80203999999998</v>
      </c>
      <c r="D51" s="15">
        <f t="shared" si="14"/>
        <v>24.069333329286138</v>
      </c>
      <c r="E51" s="15">
        <v>272.17561799999999</v>
      </c>
      <c r="F51" s="15">
        <v>216.176997</v>
      </c>
      <c r="G51" s="15">
        <f t="shared" si="15"/>
        <v>25.904060920968377</v>
      </c>
      <c r="H51" s="15">
        <f t="shared" si="16"/>
        <v>16.868256551041828</v>
      </c>
      <c r="I51" s="15">
        <f t="shared" si="17"/>
        <v>16.057111925956079</v>
      </c>
      <c r="K51" s="23"/>
    </row>
    <row r="52" spans="1:11" s="16" customFormat="1" x14ac:dyDescent="0.25">
      <c r="A52" s="17" t="s">
        <v>12</v>
      </c>
      <c r="B52" s="15">
        <v>244.75971799999999</v>
      </c>
      <c r="C52" s="15">
        <v>196.28024600000001</v>
      </c>
      <c r="D52" s="15">
        <f t="shared" si="14"/>
        <v>24.699109048396025</v>
      </c>
      <c r="E52" s="15">
        <v>112.93389999999999</v>
      </c>
      <c r="F52" s="15">
        <v>97.702804999999998</v>
      </c>
      <c r="G52" s="15">
        <f t="shared" si="15"/>
        <v>15.589209542141603</v>
      </c>
      <c r="H52" s="15">
        <f t="shared" si="16"/>
        <v>9.352705499358116</v>
      </c>
      <c r="I52" s="15">
        <f t="shared" si="17"/>
        <v>8.8579983377166513</v>
      </c>
      <c r="K52" s="23"/>
    </row>
    <row r="53" spans="1:11" s="16" customFormat="1" x14ac:dyDescent="0.25">
      <c r="A53" s="17" t="s">
        <v>13</v>
      </c>
      <c r="B53" s="15">
        <v>28.150074</v>
      </c>
      <c r="C53" s="15">
        <v>22.325617000000001</v>
      </c>
      <c r="D53" s="15">
        <f t="shared" si="14"/>
        <v>26.088672039836567</v>
      </c>
      <c r="E53" s="15">
        <v>5.9004009999999996</v>
      </c>
      <c r="F53" s="15">
        <v>1.8469660000000001</v>
      </c>
      <c r="G53" s="15">
        <f t="shared" si="15"/>
        <v>219.46451640149297</v>
      </c>
      <c r="H53" s="15">
        <f t="shared" si="16"/>
        <v>1.0756645499450115</v>
      </c>
      <c r="I53" s="15">
        <f t="shared" si="17"/>
        <v>1.0075404036048468</v>
      </c>
      <c r="K53" s="23"/>
    </row>
    <row r="54" spans="1:11" s="16" customFormat="1" x14ac:dyDescent="0.25">
      <c r="A54" s="17" t="s">
        <v>14</v>
      </c>
      <c r="B54" s="15">
        <v>141.07351700000001</v>
      </c>
      <c r="C54" s="15">
        <v>118.67348800000001</v>
      </c>
      <c r="D54" s="15">
        <f t="shared" si="14"/>
        <v>18.875343918432733</v>
      </c>
      <c r="E54" s="15">
        <v>94.547408000000004</v>
      </c>
      <c r="F54" s="15">
        <v>99.980858999999995</v>
      </c>
      <c r="G54" s="15">
        <f t="shared" si="15"/>
        <v>-5.4344912159636465</v>
      </c>
      <c r="H54" s="15">
        <f t="shared" si="16"/>
        <v>5.3906707731199903</v>
      </c>
      <c r="I54" s="15">
        <f t="shared" si="17"/>
        <v>5.3556564191132958</v>
      </c>
      <c r="K54" s="23"/>
    </row>
    <row r="55" spans="1:11" s="16" customFormat="1" x14ac:dyDescent="0.25">
      <c r="A55" s="17" t="s">
        <v>26</v>
      </c>
      <c r="B55" s="15">
        <v>43.441795999999997</v>
      </c>
      <c r="C55" s="15">
        <v>38.537616</v>
      </c>
      <c r="D55" s="15">
        <f t="shared" si="14"/>
        <v>12.725696368971015</v>
      </c>
      <c r="E55" s="15">
        <v>4.4619090000000003</v>
      </c>
      <c r="F55" s="15">
        <v>2.4310390000000002</v>
      </c>
      <c r="G55" s="15">
        <f t="shared" si="15"/>
        <v>83.539178104505936</v>
      </c>
      <c r="H55" s="15">
        <f t="shared" si="16"/>
        <v>1.6599885294490877</v>
      </c>
      <c r="I55" s="15">
        <f t="shared" si="17"/>
        <v>1.7391772499997915</v>
      </c>
      <c r="K55" s="23"/>
    </row>
    <row r="56" spans="1:11" s="16" customFormat="1" x14ac:dyDescent="0.25">
      <c r="A56" s="17" t="s">
        <v>25</v>
      </c>
      <c r="B56" s="15">
        <v>68.771709999999999</v>
      </c>
      <c r="C56" s="15">
        <v>60.260924000000003</v>
      </c>
      <c r="D56" s="15">
        <f t="shared" si="14"/>
        <v>14.123225193161659</v>
      </c>
      <c r="E56" s="15">
        <v>19.826416999999999</v>
      </c>
      <c r="F56" s="15">
        <v>18.605844000000001</v>
      </c>
      <c r="G56" s="15">
        <f t="shared" si="15"/>
        <v>6.5601592703883682</v>
      </c>
      <c r="H56" s="15">
        <f t="shared" si="16"/>
        <v>2.6278897343608709</v>
      </c>
      <c r="I56" s="15">
        <f t="shared" si="17"/>
        <v>2.719535844790359</v>
      </c>
      <c r="K56" s="23"/>
    </row>
    <row r="57" spans="1:11" s="16" customFormat="1" x14ac:dyDescent="0.25">
      <c r="A57" s="17" t="s">
        <v>41</v>
      </c>
      <c r="B57" s="15">
        <v>71.057815000000005</v>
      </c>
      <c r="C57" s="15">
        <v>50.217322000000003</v>
      </c>
      <c r="D57" s="15">
        <f t="shared" si="14"/>
        <v>41.500606105598393</v>
      </c>
      <c r="E57" s="15">
        <v>24.160542</v>
      </c>
      <c r="F57" s="15">
        <v>20.416257000000002</v>
      </c>
      <c r="G57" s="15">
        <f t="shared" ref="G57" si="18">E57*100/F57-100</f>
        <v>18.339723094198888</v>
      </c>
      <c r="H57" s="15">
        <f t="shared" ref="H57" si="19">B57*100/$B$43</f>
        <v>2.7152458850392684</v>
      </c>
      <c r="I57" s="15">
        <f t="shared" ref="I57" si="20">C57*100/$C$43</f>
        <v>2.2662746958274234</v>
      </c>
      <c r="K57" s="23"/>
    </row>
    <row r="58" spans="1:11" x14ac:dyDescent="0.25">
      <c r="A58" s="27" t="s">
        <v>32</v>
      </c>
      <c r="B58" s="22">
        <v>893.848613</v>
      </c>
      <c r="C58" s="22">
        <v>763.43364799999995</v>
      </c>
      <c r="D58" s="22">
        <f t="shared" si="14"/>
        <v>17.082684964391319</v>
      </c>
      <c r="E58" s="22">
        <v>471.35085099999998</v>
      </c>
      <c r="F58" s="22">
        <v>428.29718500000001</v>
      </c>
      <c r="G58" s="22">
        <f t="shared" si="15"/>
        <v>10.052287875765501</v>
      </c>
      <c r="H58" s="22">
        <f t="shared" ref="H58:H69" si="21">B58*100/$B$43</f>
        <v>34.155550213531157</v>
      </c>
      <c r="I58" s="22">
        <f t="shared" ref="I58:I69" si="22">C58*100/$C$43</f>
        <v>34.453258148764284</v>
      </c>
      <c r="K58" s="8"/>
    </row>
    <row r="59" spans="1:11" s="16" customFormat="1" x14ac:dyDescent="0.25">
      <c r="A59" s="14" t="s">
        <v>15</v>
      </c>
      <c r="B59" s="15">
        <v>21.374970999999999</v>
      </c>
      <c r="C59" s="15">
        <v>18.699832000000001</v>
      </c>
      <c r="D59" s="15">
        <f t="shared" si="14"/>
        <v>14.305684671391703</v>
      </c>
      <c r="E59" s="15">
        <v>13.241441999999999</v>
      </c>
      <c r="F59" s="15">
        <v>9.5204350000000009</v>
      </c>
      <c r="G59" s="15">
        <f t="shared" si="15"/>
        <v>39.084422087856268</v>
      </c>
      <c r="H59" s="15">
        <f t="shared" si="21"/>
        <v>0.81677577688792835</v>
      </c>
      <c r="I59" s="15">
        <f t="shared" si="22"/>
        <v>0.8439111125404879</v>
      </c>
      <c r="K59" s="23"/>
    </row>
    <row r="60" spans="1:11" s="16" customFormat="1" x14ac:dyDescent="0.25">
      <c r="A60" s="14" t="s">
        <v>27</v>
      </c>
      <c r="B60" s="15">
        <v>22.981224000000001</v>
      </c>
      <c r="C60" s="15">
        <v>27.188023000000001</v>
      </c>
      <c r="D60" s="15">
        <f t="shared" si="14"/>
        <v>-15.472986027707861</v>
      </c>
      <c r="E60" s="15">
        <v>23.414883</v>
      </c>
      <c r="F60" s="15">
        <v>41.893894000000003</v>
      </c>
      <c r="G60" s="15">
        <f t="shared" si="15"/>
        <v>-44.109079475877799</v>
      </c>
      <c r="H60" s="15">
        <f t="shared" si="21"/>
        <v>0.8781535697258025</v>
      </c>
      <c r="I60" s="15">
        <f t="shared" si="22"/>
        <v>1.2269775866278569</v>
      </c>
      <c r="K60" s="23"/>
    </row>
    <row r="61" spans="1:11" s="16" customFormat="1" x14ac:dyDescent="0.25">
      <c r="A61" s="14" t="s">
        <v>28</v>
      </c>
      <c r="B61" s="15">
        <v>19.003014</v>
      </c>
      <c r="C61" s="15">
        <v>13.207552</v>
      </c>
      <c r="D61" s="15">
        <f t="shared" si="14"/>
        <v>43.879910523918454</v>
      </c>
      <c r="E61" s="15">
        <v>3.6189390000000001</v>
      </c>
      <c r="F61" s="15">
        <v>2.3936480000000002</v>
      </c>
      <c r="G61" s="15">
        <f t="shared" si="15"/>
        <v>51.189272608169631</v>
      </c>
      <c r="H61" s="15">
        <f t="shared" si="21"/>
        <v>0.72613906812141082</v>
      </c>
      <c r="I61" s="15">
        <f t="shared" si="22"/>
        <v>0.59604813039263371</v>
      </c>
      <c r="K61" s="23"/>
    </row>
    <row r="62" spans="1:11" s="16" customFormat="1" x14ac:dyDescent="0.25">
      <c r="A62" s="14" t="s">
        <v>29</v>
      </c>
      <c r="B62" s="15">
        <v>433.58308199999999</v>
      </c>
      <c r="C62" s="15">
        <v>362.964001</v>
      </c>
      <c r="D62" s="15">
        <f t="shared" si="14"/>
        <v>19.456221775558404</v>
      </c>
      <c r="E62" s="15">
        <v>207.302998</v>
      </c>
      <c r="F62" s="15">
        <v>179.66659999999999</v>
      </c>
      <c r="G62" s="15">
        <f t="shared" si="15"/>
        <v>15.382045410777536</v>
      </c>
      <c r="H62" s="15">
        <f t="shared" si="21"/>
        <v>16.567983116609252</v>
      </c>
      <c r="I62" s="15">
        <f t="shared" si="22"/>
        <v>16.380326512882935</v>
      </c>
      <c r="K62" s="23"/>
    </row>
    <row r="63" spans="1:11" s="16" customFormat="1" x14ac:dyDescent="0.25">
      <c r="A63" s="14" t="s">
        <v>30</v>
      </c>
      <c r="B63" s="15">
        <v>1.0074749999999999</v>
      </c>
      <c r="C63" s="15">
        <v>0.85352700000000004</v>
      </c>
      <c r="D63" s="15">
        <f t="shared" si="14"/>
        <v>18.036687767346535</v>
      </c>
      <c r="E63" s="15">
        <v>0.95073799999999997</v>
      </c>
      <c r="F63" s="15">
        <v>1.02071</v>
      </c>
      <c r="G63" s="15">
        <f t="shared" si="15"/>
        <v>-6.8552282234914941</v>
      </c>
      <c r="H63" s="15">
        <f t="shared" si="21"/>
        <v>3.8497417181064975E-2</v>
      </c>
      <c r="I63" s="15">
        <f t="shared" si="22"/>
        <v>3.8519111837654205E-2</v>
      </c>
      <c r="K63" s="23"/>
    </row>
    <row r="64" spans="1:11" s="16" customFormat="1" x14ac:dyDescent="0.25">
      <c r="A64" s="14" t="s">
        <v>16</v>
      </c>
      <c r="B64" s="15">
        <v>380.45952999999997</v>
      </c>
      <c r="C64" s="15">
        <v>326.21394700000002</v>
      </c>
      <c r="D64" s="15">
        <f t="shared" si="14"/>
        <v>16.628836228145673</v>
      </c>
      <c r="E64" s="15">
        <v>220.958901</v>
      </c>
      <c r="F64" s="15">
        <v>191.98544699999999</v>
      </c>
      <c r="G64" s="15">
        <f t="shared" si="15"/>
        <v>15.091484512365156</v>
      </c>
      <c r="H64" s="15">
        <f t="shared" si="21"/>
        <v>14.538037417228123</v>
      </c>
      <c r="I64" s="15">
        <f t="shared" si="22"/>
        <v>14.721820759619323</v>
      </c>
      <c r="K64" s="23"/>
    </row>
    <row r="65" spans="1:13" s="16" customFormat="1" x14ac:dyDescent="0.25">
      <c r="A65" s="14" t="s">
        <v>17</v>
      </c>
      <c r="B65" s="15">
        <v>5.856795</v>
      </c>
      <c r="C65" s="15">
        <v>4.7255750000000001</v>
      </c>
      <c r="D65" s="15">
        <f t="shared" si="14"/>
        <v>23.938250900684039</v>
      </c>
      <c r="E65" s="15">
        <v>1.817291</v>
      </c>
      <c r="F65" s="15">
        <v>1.670866</v>
      </c>
      <c r="G65" s="15">
        <f t="shared" si="15"/>
        <v>8.7634196877547339</v>
      </c>
      <c r="H65" s="15">
        <f t="shared" si="21"/>
        <v>0.22379858602841304</v>
      </c>
      <c r="I65" s="15">
        <f t="shared" si="22"/>
        <v>0.2132620900360771</v>
      </c>
    </row>
    <row r="66" spans="1:13" s="16" customFormat="1" x14ac:dyDescent="0.25">
      <c r="A66" s="14" t="s">
        <v>18</v>
      </c>
      <c r="B66" s="15">
        <v>0.45581199999999999</v>
      </c>
      <c r="C66" s="15">
        <v>0.41093800000000003</v>
      </c>
      <c r="D66" s="15">
        <f t="shared" si="14"/>
        <v>10.919895458682333</v>
      </c>
      <c r="E66" s="15">
        <v>1.0231000000000001E-2</v>
      </c>
      <c r="F66" s="15">
        <v>4.9109999999999996E-3</v>
      </c>
      <c r="G66" s="15">
        <f t="shared" si="15"/>
        <v>108.32824272042359</v>
      </c>
      <c r="H66" s="15">
        <f t="shared" si="21"/>
        <v>1.7417389731889714E-2</v>
      </c>
      <c r="I66" s="15">
        <f t="shared" si="22"/>
        <v>1.8545361517962461E-2</v>
      </c>
    </row>
    <row r="67" spans="1:13" s="16" customFormat="1" x14ac:dyDescent="0.25">
      <c r="A67" s="14" t="s">
        <v>19</v>
      </c>
      <c r="B67" s="15">
        <v>0.18576899999999999</v>
      </c>
      <c r="C67" s="15">
        <v>0.21392600000000001</v>
      </c>
      <c r="D67" s="15">
        <f t="shared" si="14"/>
        <v>-13.162027990987553</v>
      </c>
      <c r="E67" s="15">
        <v>1.5058999999999999E-2</v>
      </c>
      <c r="F67" s="15">
        <v>3.0779999999999998E-2</v>
      </c>
      <c r="G67" s="15">
        <f t="shared" si="15"/>
        <v>-51.075373619233268</v>
      </c>
      <c r="H67" s="15">
        <f t="shared" si="21"/>
        <v>7.0985649195357296E-3</v>
      </c>
      <c r="I67" s="15">
        <f t="shared" si="22"/>
        <v>9.6543396037641633E-3</v>
      </c>
    </row>
    <row r="68" spans="1:13" s="16" customFormat="1" x14ac:dyDescent="0.25">
      <c r="A68" s="14" t="s">
        <v>35</v>
      </c>
      <c r="B68" s="15">
        <v>8.2376970000000007</v>
      </c>
      <c r="C68" s="15">
        <v>8.3170559999999991</v>
      </c>
      <c r="D68" s="15">
        <f t="shared" si="14"/>
        <v>-0.95417176462439102</v>
      </c>
      <c r="E68" s="15">
        <v>2.0077000000000001E-2</v>
      </c>
      <c r="F68" s="15">
        <v>0.10982699999999999</v>
      </c>
      <c r="G68" s="15">
        <f t="shared" si="15"/>
        <v>-81.719431469492918</v>
      </c>
      <c r="H68" s="15">
        <f t="shared" si="21"/>
        <v>0.31477709920366009</v>
      </c>
      <c r="I68" s="15">
        <f t="shared" si="22"/>
        <v>0.375343264154541</v>
      </c>
    </row>
    <row r="69" spans="1:13" s="16" customFormat="1" x14ac:dyDescent="0.25">
      <c r="A69" s="14" t="s">
        <v>36</v>
      </c>
      <c r="B69" s="15">
        <v>0.70324399999999998</v>
      </c>
      <c r="C69" s="15">
        <v>0.63927100000000003</v>
      </c>
      <c r="D69" s="15">
        <f t="shared" si="14"/>
        <v>10.007180053529709</v>
      </c>
      <c r="E69" s="15">
        <v>2.92E-4</v>
      </c>
      <c r="F69" s="15">
        <v>6.7000000000000002E-5</v>
      </c>
      <c r="G69" s="15">
        <f t="shared" si="15"/>
        <v>335.82089552238807</v>
      </c>
      <c r="H69" s="15">
        <f t="shared" si="21"/>
        <v>2.6872207894072665E-2</v>
      </c>
      <c r="I69" s="15">
        <f t="shared" si="22"/>
        <v>2.8849879551049989E-2</v>
      </c>
    </row>
    <row r="70" spans="1:13" x14ac:dyDescent="0.25">
      <c r="B70" s="13"/>
      <c r="C70" s="13"/>
      <c r="E70" s="13"/>
      <c r="F70" s="13"/>
    </row>
    <row r="74" spans="1:13" x14ac:dyDescent="0.25">
      <c r="A74"/>
      <c r="B74"/>
      <c r="C74"/>
      <c r="D74"/>
      <c r="E74"/>
      <c r="F74"/>
      <c r="G74"/>
    </row>
    <row r="75" spans="1:13" x14ac:dyDescent="0.25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x14ac:dyDescent="0.25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x14ac:dyDescent="0.25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x14ac:dyDescent="0.25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x14ac:dyDescent="0.25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x14ac:dyDescent="0.25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x14ac:dyDescent="0.25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x14ac:dyDescent="0.25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x14ac:dyDescent="0.25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x14ac:dyDescent="0.25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x14ac:dyDescent="0.25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x14ac:dyDescent="0.25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x14ac:dyDescent="0.25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x14ac:dyDescent="0.25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x14ac:dyDescent="0.25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x14ac:dyDescent="0.25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x14ac:dyDescent="0.25">
      <c r="A91"/>
      <c r="B91"/>
      <c r="C91"/>
      <c r="D91"/>
      <c r="E91"/>
      <c r="F91"/>
      <c r="G91"/>
      <c r="H91"/>
      <c r="I91"/>
      <c r="J91"/>
      <c r="K91"/>
      <c r="L91"/>
      <c r="M91"/>
    </row>
    <row r="92" spans="1:13" x14ac:dyDescent="0.25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x14ac:dyDescent="0.25">
      <c r="A93"/>
      <c r="B93"/>
      <c r="C93"/>
      <c r="D93"/>
      <c r="E93"/>
      <c r="F93"/>
      <c r="G93"/>
      <c r="H93"/>
      <c r="I93"/>
      <c r="J93"/>
      <c r="K93"/>
      <c r="L93"/>
      <c r="M93"/>
    </row>
    <row r="94" spans="1:13" x14ac:dyDescent="0.25">
      <c r="A94"/>
      <c r="B94"/>
      <c r="C94"/>
      <c r="D94"/>
      <c r="E94"/>
      <c r="F94"/>
      <c r="G94"/>
      <c r="H94"/>
      <c r="I94"/>
      <c r="J94"/>
      <c r="K94"/>
      <c r="L94"/>
      <c r="M94"/>
    </row>
    <row r="95" spans="1:13" x14ac:dyDescent="0.25">
      <c r="A95"/>
      <c r="B95"/>
      <c r="C95"/>
      <c r="D95"/>
      <c r="E95"/>
      <c r="F95"/>
      <c r="G95"/>
      <c r="H95"/>
      <c r="I95"/>
      <c r="J95"/>
      <c r="K95"/>
      <c r="L95"/>
      <c r="M95"/>
    </row>
    <row r="96" spans="1:13" x14ac:dyDescent="0.25">
      <c r="A96"/>
      <c r="B96"/>
      <c r="C96"/>
      <c r="D96"/>
      <c r="E96"/>
      <c r="F96"/>
      <c r="G96"/>
      <c r="H96"/>
      <c r="I96"/>
      <c r="J96"/>
      <c r="K96"/>
      <c r="L96"/>
      <c r="M96"/>
    </row>
    <row r="97" spans="1:13" x14ac:dyDescent="0.25">
      <c r="A97"/>
      <c r="B97"/>
      <c r="C97"/>
      <c r="D97"/>
      <c r="E97"/>
      <c r="F97"/>
      <c r="G97"/>
      <c r="H97"/>
      <c r="I97"/>
      <c r="J97"/>
      <c r="K97"/>
      <c r="L97"/>
      <c r="M97"/>
    </row>
    <row r="98" spans="1:13" x14ac:dyDescent="0.25">
      <c r="A98"/>
      <c r="B98"/>
      <c r="C98"/>
      <c r="D98"/>
      <c r="E98"/>
      <c r="F98"/>
      <c r="G98"/>
      <c r="H98"/>
      <c r="I98"/>
      <c r="J98"/>
      <c r="K98"/>
      <c r="L98"/>
      <c r="M98"/>
    </row>
    <row r="99" spans="1:13" x14ac:dyDescent="0.25">
      <c r="A99"/>
      <c r="B99"/>
      <c r="C99"/>
      <c r="D99"/>
      <c r="E99"/>
      <c r="F99"/>
      <c r="G99"/>
      <c r="H99"/>
      <c r="I99"/>
      <c r="J99"/>
      <c r="K99"/>
      <c r="L99"/>
      <c r="M99"/>
    </row>
    <row r="100" spans="1:13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</row>
    <row r="101" spans="1:13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</row>
    <row r="102" spans="1:13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</row>
    <row r="103" spans="1:13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</row>
    <row r="104" spans="1:13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</row>
    <row r="106" spans="1:13" x14ac:dyDescent="0.25">
      <c r="G106"/>
      <c r="H106"/>
      <c r="I106"/>
      <c r="J106"/>
      <c r="K106"/>
      <c r="L106"/>
      <c r="M106"/>
    </row>
  </sheetData>
  <mergeCells count="8">
    <mergeCell ref="A2:A4"/>
    <mergeCell ref="B2:D2"/>
    <mergeCell ref="E2:G2"/>
    <mergeCell ref="H2:I2"/>
    <mergeCell ref="A40:A42"/>
    <mergeCell ref="B40:D40"/>
    <mergeCell ref="E40:G40"/>
    <mergeCell ref="H40:I40"/>
  </mergeCells>
  <pageMargins left="0.7" right="0.7" top="0.75" bottom="0.75" header="0.3" footer="0.3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5FB4F5-9C19-47FD-B1FF-FC6B14DDD560}"/>
</file>

<file path=customXml/itemProps2.xml><?xml version="1.0" encoding="utf-8"?>
<ds:datastoreItem xmlns:ds="http://schemas.openxmlformats.org/officeDocument/2006/customXml" ds:itemID="{0305B685-9567-4253-B7A4-D143FB351B10}"/>
</file>

<file path=customXml/itemProps3.xml><?xml version="1.0" encoding="utf-8"?>
<ds:datastoreItem xmlns:ds="http://schemas.openxmlformats.org/officeDocument/2006/customXml" ds:itemID="{BA6AB21C-DE56-4714-9068-30A79EFF70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2012-02-16T12:13:13Z</dcterms:created>
  <dcterms:modified xsi:type="dcterms:W3CDTF">2025-03-31T16:19:52Z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