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elarus 2022 face marina\"/>
    </mc:Choice>
  </mc:AlternateContent>
  <xr:revisionPtr revIDLastSave="0" documentId="13_ncr:1_{863E2B84-34A0-4CEB-86B8-05EE0C1AFB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5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2" i="1"/>
  <c r="C31" i="1"/>
  <c r="C30" i="1"/>
  <c r="C29" i="1"/>
  <c r="C28" i="1"/>
  <c r="C27" i="1"/>
  <c r="C26" i="1"/>
  <c r="C25" i="1"/>
  <c r="D25" i="1" s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4" i="1"/>
  <c r="D18" i="1"/>
  <c r="D26" i="1"/>
  <c r="D30" i="1"/>
  <c r="D32" i="1"/>
  <c r="D24" i="1"/>
  <c r="D16" i="1"/>
  <c r="D12" i="1"/>
  <c r="D23" i="1"/>
  <c r="D27" i="1"/>
  <c r="D31" i="1"/>
  <c r="D15" i="1"/>
  <c r="D19" i="1"/>
  <c r="D22" i="1"/>
  <c r="D28" i="1"/>
  <c r="D29" i="1" l="1"/>
  <c r="D17" i="1"/>
  <c r="D13" i="1"/>
  <c r="G58" i="1"/>
  <c r="H58" i="1"/>
  <c r="I58" i="1"/>
  <c r="H19" i="1"/>
  <c r="I19" i="1"/>
  <c r="D11" i="1" l="1"/>
  <c r="G69" i="1"/>
  <c r="G70" i="1"/>
  <c r="G71" i="1"/>
  <c r="D7" i="1" l="1"/>
  <c r="D6" i="1"/>
  <c r="G21" i="1"/>
  <c r="G8" i="1"/>
  <c r="G25" i="1"/>
  <c r="D8" i="1"/>
  <c r="G12" i="1"/>
  <c r="G16" i="1"/>
  <c r="G29" i="1"/>
  <c r="D21" i="1"/>
  <c r="D10" i="1"/>
  <c r="D20" i="1"/>
  <c r="D9" i="1"/>
  <c r="G9" i="1"/>
  <c r="G13" i="1"/>
  <c r="G17" i="1"/>
  <c r="G22" i="1"/>
  <c r="G26" i="1"/>
  <c r="G30" i="1"/>
  <c r="G7" i="1"/>
  <c r="G11" i="1"/>
  <c r="G15" i="1"/>
  <c r="G20" i="1"/>
  <c r="G24" i="1"/>
  <c r="G28" i="1"/>
  <c r="G32" i="1"/>
  <c r="G6" i="1"/>
  <c r="G10" i="1"/>
  <c r="G14" i="1"/>
  <c r="G18" i="1"/>
  <c r="G23" i="1"/>
  <c r="G27" i="1"/>
  <c r="G31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H69" i="1"/>
  <c r="I69" i="1"/>
  <c r="H70" i="1"/>
  <c r="I70" i="1"/>
  <c r="H71" i="1"/>
  <c r="I71" i="1"/>
  <c r="H32" i="1" l="1"/>
  <c r="H7" i="1"/>
  <c r="I5" i="1"/>
  <c r="H5" i="1"/>
  <c r="I44" i="1"/>
  <c r="H44" i="1"/>
  <c r="G44" i="1"/>
  <c r="H25" i="1" l="1"/>
  <c r="H31" i="1"/>
  <c r="I31" i="1"/>
  <c r="H27" i="1"/>
  <c r="I32" i="1"/>
  <c r="H23" i="1"/>
  <c r="G5" i="1"/>
  <c r="H28" i="1"/>
  <c r="H26" i="1"/>
  <c r="H24" i="1"/>
  <c r="I29" i="1"/>
  <c r="I27" i="1"/>
  <c r="I26" i="1"/>
  <c r="I25" i="1"/>
  <c r="I20" i="1"/>
  <c r="I18" i="1"/>
  <c r="I17" i="1"/>
  <c r="I11" i="1"/>
  <c r="I8" i="1"/>
  <c r="I7" i="1"/>
  <c r="I28" i="1"/>
  <c r="I24" i="1"/>
  <c r="I23" i="1"/>
  <c r="I22" i="1"/>
  <c r="I21" i="1"/>
  <c r="I16" i="1"/>
  <c r="I15" i="1"/>
  <c r="I14" i="1"/>
  <c r="I13" i="1"/>
  <c r="I12" i="1"/>
  <c r="H30" i="1"/>
  <c r="H29" i="1"/>
  <c r="I10" i="1"/>
  <c r="I9" i="1"/>
  <c r="I6" i="1"/>
  <c r="I30" i="1"/>
  <c r="H22" i="1"/>
  <c r="H21" i="1"/>
  <c r="H20" i="1"/>
  <c r="H18" i="1"/>
  <c r="H17" i="1"/>
  <c r="H16" i="1"/>
  <c r="H15" i="1"/>
  <c r="H14" i="1"/>
  <c r="H13" i="1"/>
  <c r="H12" i="1"/>
  <c r="H11" i="1"/>
  <c r="H8" i="1"/>
  <c r="D5" i="1"/>
  <c r="H9" i="1" l="1"/>
  <c r="H6" i="1"/>
  <c r="H10" i="1"/>
</calcChain>
</file>

<file path=xl/sharedStrings.xml><?xml version="1.0" encoding="utf-8"?>
<sst xmlns="http://schemas.openxmlformats.org/spreadsheetml/2006/main" count="94" uniqueCount="46">
  <si>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</si>
  <si>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</si>
  <si>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</si>
  <si>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</si>
  <si>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</si>
  <si>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</si>
  <si>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</si>
  <si>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</si>
  <si>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</si>
  <si>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</si>
  <si>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</si>
  <si>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</si>
  <si>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</si>
  <si>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</si>
  <si>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</si>
  <si>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</si>
  <si>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</si>
  <si>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Green Card insurance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</si>
  <si>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</si>
  <si>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</si>
  <si>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</si>
  <si>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</si>
  <si>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</si>
  <si>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</si>
  <si>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</si>
  <si>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</si>
  <si>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</si>
  <si>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</si>
  <si>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</si>
  <si>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</si>
  <si>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</si>
  <si>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</si>
  <si>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</si>
  <si>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</si>
  <si>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</si>
  <si>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</si>
  <si>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</si>
  <si>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</si>
  <si>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</si>
  <si>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</si>
  <si>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</si>
  <si>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</si>
  <si>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Blanket insurance</t>
  </si>
  <si>
    <t>1 EUR = 2.8826 New Belarusian Ruble - BYN (December 31st, 2021)</t>
  </si>
  <si>
    <t>Market porfolio as of December 31st, 2022</t>
  </si>
  <si>
    <t>1 EUR = 2.9156 New Belarusian Ruble - BYN (December 31st,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</si>
</sst>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/>
    <xf numFmtId="166" fontId="2" fillId="0" borderId="0" xfId="0" applyNumberFormat="1" applyFo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8" borderId="1" xfId="4" applyNumberFormat="1" applyBorder="1" applyAlignment="1">
      <alignment horizontal="left"/>
    </xf>
    <xf numFmtId="165" fontId="9" fillId="8" borderId="1" xfId="1" applyFont="1" applyFill="1" applyBorder="1"/>
    <xf numFmtId="165" fontId="9" fillId="7" borderId="1" xfId="1" applyFont="1" applyFill="1" applyBorder="1"/>
    <xf numFmtId="165" fontId="1" fillId="0" borderId="0" xfId="0" applyNumberFormat="1" applyFont="1"/>
    <xf numFmtId="0" fontId="10" fillId="0" borderId="0" xfId="2" applyFont="1"/>
    <xf numFmtId="165" fontId="2" fillId="0" borderId="0" xfId="0" applyNumberFormat="1" applyFont="1" applyAlignment="1">
      <alignment horizontal="left"/>
    </xf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Accent2" xfId="3" builtinId="33"/>
    <cellStyle name="Accent4" xfId="4" builtinId="41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view="pageBreakPreview" topLeftCell="A25" zoomScale="130" zoomScaleNormal="100" zoomScaleSheetLayoutView="130" workbookViewId="0">
      <selection activeCell="B5" sqref="B5:E32"/>
    </sheetView>
  </sheetViews>
  <sheetFormatPr defaultRowHeight="15" x14ac:dyDescent="0.25"/>
  <cols>
    <col min="1" max="1" width="36.42578125" style="2" customWidth="1"/>
    <col min="2" max="3" width="11.7109375" style="2" bestFit="1" customWidth="1"/>
    <col min="4" max="4" width="10.42578125" style="2" customWidth="1"/>
    <col min="5" max="5" width="12.5703125" style="2" customWidth="1"/>
    <col min="6" max="6" width="11.5703125" style="2" bestFit="1" customWidth="1"/>
    <col min="7" max="7" width="11.140625" style="2" customWidth="1"/>
    <col min="8" max="9" width="9.85546875" style="2" bestFit="1" customWidth="1"/>
    <col min="10" max="11" width="11" style="2" bestFit="1" customWidth="1"/>
    <col min="12" max="12" width="12.85546875" style="2" customWidth="1"/>
    <col min="13" max="14" width="11.140625" style="2" bestFit="1" customWidth="1"/>
    <col min="15" max="15" width="9.28515625" style="2" bestFit="1" customWidth="1"/>
    <col min="16" max="17" width="9.42578125" style="2" bestFit="1" customWidth="1"/>
    <col min="18" max="16384" width="9.140625" style="2"/>
  </cols>
  <sheetData>
    <row r="1" spans="1:14" x14ac:dyDescent="0.25">
      <c r="A1" s="1" t="s">
        <v>44</v>
      </c>
    </row>
    <row r="2" spans="1:14" x14ac:dyDescent="0.25">
      <c r="A2" s="33" t="s">
        <v>0</v>
      </c>
      <c r="B2" s="34" t="s">
        <v>1</v>
      </c>
      <c r="C2" s="34"/>
      <c r="D2" s="34"/>
      <c r="E2" s="35" t="s">
        <v>2</v>
      </c>
      <c r="F2" s="35"/>
      <c r="G2" s="35"/>
      <c r="H2" s="36" t="s">
        <v>3</v>
      </c>
      <c r="I2" s="36"/>
    </row>
    <row r="3" spans="1:14" x14ac:dyDescent="0.25">
      <c r="A3" s="33"/>
      <c r="B3" s="3">
        <v>2022</v>
      </c>
      <c r="C3" s="3">
        <v>2021</v>
      </c>
      <c r="D3" s="3" t="s">
        <v>4</v>
      </c>
      <c r="E3" s="3">
        <v>2022</v>
      </c>
      <c r="F3" s="3">
        <v>2021</v>
      </c>
      <c r="G3" s="3" t="s">
        <v>4</v>
      </c>
      <c r="H3" s="3">
        <v>2022</v>
      </c>
      <c r="I3" s="3">
        <v>2021</v>
      </c>
    </row>
    <row r="4" spans="1:14" x14ac:dyDescent="0.25">
      <c r="A4" s="33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4" s="1" customFormat="1" x14ac:dyDescent="0.25">
      <c r="A5" s="5" t="s">
        <v>7</v>
      </c>
      <c r="B5" s="6">
        <f>B44/2.9156</f>
        <v>631.12935382082594</v>
      </c>
      <c r="C5" s="6">
        <f>C44/2.8826</f>
        <v>598.96189585790603</v>
      </c>
      <c r="D5" s="6">
        <f>B5*100/C5-100</f>
        <v>5.3705349514505798</v>
      </c>
      <c r="E5" s="6">
        <f>E44/2.9156</f>
        <v>423.62618843462752</v>
      </c>
      <c r="F5" s="6">
        <f>F44/2.8826</f>
        <v>369.49000173454522</v>
      </c>
      <c r="G5" s="5">
        <f>E5*100/F5-100</f>
        <v>14.651597186918124</v>
      </c>
      <c r="H5" s="5">
        <f>B5*100/$B$5</f>
        <v>100</v>
      </c>
      <c r="I5" s="5">
        <f>C5*100/$C$5</f>
        <v>100</v>
      </c>
      <c r="K5" s="7"/>
      <c r="L5" s="7"/>
      <c r="M5" s="28"/>
      <c r="N5" s="28"/>
    </row>
    <row r="6" spans="1:14" s="1" customFormat="1" x14ac:dyDescent="0.25">
      <c r="A6" s="20" t="s">
        <v>22</v>
      </c>
      <c r="B6" s="21">
        <f t="shared" ref="B6:B32" si="0">B45/2.9156</f>
        <v>81.501059130196182</v>
      </c>
      <c r="C6" s="21">
        <f t="shared" ref="C6:C32" si="1">C45/2.8826</f>
        <v>76.846311316172901</v>
      </c>
      <c r="D6" s="21">
        <f t="shared" ref="D6:D32" si="2">B6*100/C6-100</f>
        <v>6.0572169754147325</v>
      </c>
      <c r="E6" s="21">
        <f t="shared" ref="E6:E32" si="3">E45/2.9156</f>
        <v>76.860195157086011</v>
      </c>
      <c r="F6" s="21">
        <f t="shared" ref="F6:F32" si="4">F45/2.8826</f>
        <v>55.499553528064943</v>
      </c>
      <c r="G6" s="21">
        <f t="shared" ref="G6:G32" si="5">E6*100/F6-100</f>
        <v>38.487952192659435</v>
      </c>
      <c r="H6" s="21">
        <f t="shared" ref="H6:H30" si="6">B6*100/$B$5</f>
        <v>12.913526939729993</v>
      </c>
      <c r="I6" s="21">
        <f t="shared" ref="I6:I30" si="7">C6*100/$C$5</f>
        <v>12.829916535191989</v>
      </c>
      <c r="K6" s="7"/>
      <c r="L6" s="7"/>
      <c r="M6" s="28"/>
      <c r="N6" s="28"/>
    </row>
    <row r="7" spans="1:14" x14ac:dyDescent="0.25">
      <c r="A7" s="29" t="s">
        <v>21</v>
      </c>
      <c r="B7" s="32">
        <f t="shared" si="0"/>
        <v>54.203375291535188</v>
      </c>
      <c r="C7" s="32">
        <f t="shared" si="1"/>
        <v>50.946543745230002</v>
      </c>
      <c r="D7" s="32">
        <f t="shared" si="2"/>
        <v>6.3926447348258222</v>
      </c>
      <c r="E7" s="32">
        <f t="shared" si="3"/>
        <v>62.420216079023184</v>
      </c>
      <c r="F7" s="32">
        <f t="shared" si="4"/>
        <v>44.77206445569972</v>
      </c>
      <c r="G7" s="32">
        <f t="shared" si="5"/>
        <v>39.417774985081707</v>
      </c>
      <c r="H7" s="32">
        <f t="shared" si="6"/>
        <v>8.5883147350682751</v>
      </c>
      <c r="I7" s="32">
        <f t="shared" si="7"/>
        <v>8.5058071469234573</v>
      </c>
      <c r="K7" s="7"/>
      <c r="L7" s="8"/>
      <c r="M7" s="28"/>
      <c r="N7" s="28"/>
    </row>
    <row r="8" spans="1:14" x14ac:dyDescent="0.25">
      <c r="A8" s="29" t="s">
        <v>24</v>
      </c>
      <c r="B8" s="32">
        <f t="shared" si="0"/>
        <v>27.297683838660998</v>
      </c>
      <c r="C8" s="32">
        <f t="shared" si="1"/>
        <v>25.899767570942899</v>
      </c>
      <c r="D8" s="32">
        <f t="shared" si="2"/>
        <v>5.3974085438759971</v>
      </c>
      <c r="E8" s="32">
        <f t="shared" si="3"/>
        <v>14.439979078062834</v>
      </c>
      <c r="F8" s="32">
        <f t="shared" si="4"/>
        <v>10.727489072365225</v>
      </c>
      <c r="G8" s="32">
        <f t="shared" si="5"/>
        <v>34.607259729224495</v>
      </c>
      <c r="H8" s="32">
        <f t="shared" si="6"/>
        <v>4.3252122046617174</v>
      </c>
      <c r="I8" s="32">
        <f t="shared" si="7"/>
        <v>4.324109388268532</v>
      </c>
      <c r="K8" s="7"/>
      <c r="L8" s="8"/>
      <c r="M8" s="28"/>
      <c r="N8" s="28"/>
    </row>
    <row r="9" spans="1:14" s="1" customFormat="1" x14ac:dyDescent="0.25">
      <c r="A9" s="20" t="s">
        <v>23</v>
      </c>
      <c r="B9" s="21">
        <f t="shared" si="0"/>
        <v>549.62829469062967</v>
      </c>
      <c r="C9" s="21">
        <f t="shared" si="1"/>
        <v>522.11558454173314</v>
      </c>
      <c r="D9" s="21">
        <f t="shared" si="2"/>
        <v>5.2694673293548107</v>
      </c>
      <c r="E9" s="21">
        <f t="shared" si="3"/>
        <v>346.76599327754155</v>
      </c>
      <c r="F9" s="21">
        <f t="shared" si="4"/>
        <v>313.99044820648027</v>
      </c>
      <c r="G9" s="21">
        <f t="shared" si="5"/>
        <v>10.438389211606875</v>
      </c>
      <c r="H9" s="21">
        <f t="shared" si="6"/>
        <v>87.086473060269995</v>
      </c>
      <c r="I9" s="21">
        <f t="shared" si="7"/>
        <v>87.170083464808016</v>
      </c>
      <c r="K9" s="25"/>
      <c r="L9" s="7"/>
      <c r="M9" s="28"/>
      <c r="N9" s="28"/>
    </row>
    <row r="10" spans="1:14" s="1" customFormat="1" x14ac:dyDescent="0.25">
      <c r="A10" s="19" t="s">
        <v>32</v>
      </c>
      <c r="B10" s="22">
        <f t="shared" si="0"/>
        <v>324.50450096035121</v>
      </c>
      <c r="C10" s="22">
        <f t="shared" si="1"/>
        <v>307.55447477971268</v>
      </c>
      <c r="D10" s="22">
        <f t="shared" si="2"/>
        <v>5.5112273013680237</v>
      </c>
      <c r="E10" s="22">
        <f t="shared" si="3"/>
        <v>215.93201467965432</v>
      </c>
      <c r="F10" s="22">
        <f t="shared" si="4"/>
        <v>192.86593006313745</v>
      </c>
      <c r="G10" s="22">
        <f t="shared" si="5"/>
        <v>11.959647102505784</v>
      </c>
      <c r="H10" s="22">
        <f t="shared" si="6"/>
        <v>51.416480472001027</v>
      </c>
      <c r="I10" s="22">
        <f t="shared" si="7"/>
        <v>51.347919943921603</v>
      </c>
      <c r="K10" s="25"/>
      <c r="L10" s="7"/>
      <c r="M10" s="28"/>
      <c r="N10" s="28"/>
    </row>
    <row r="11" spans="1:14" x14ac:dyDescent="0.25">
      <c r="A11" s="30" t="s">
        <v>25</v>
      </c>
      <c r="B11" s="32">
        <f t="shared" si="0"/>
        <v>70.403544038962821</v>
      </c>
      <c r="C11" s="32">
        <f t="shared" si="1"/>
        <v>65.188387913689027</v>
      </c>
      <c r="D11" s="32">
        <f t="shared" si="2"/>
        <v>8.0001305327242989</v>
      </c>
      <c r="E11" s="32">
        <f t="shared" si="3"/>
        <v>59.707493140348475</v>
      </c>
      <c r="F11" s="32">
        <f t="shared" si="4"/>
        <v>49.516656490668147</v>
      </c>
      <c r="G11" s="32">
        <f t="shared" si="5"/>
        <v>20.580623515242564</v>
      </c>
      <c r="H11" s="32">
        <f t="shared" si="6"/>
        <v>11.155168684952338</v>
      </c>
      <c r="I11" s="32">
        <f t="shared" si="7"/>
        <v>10.883561769871571</v>
      </c>
      <c r="K11" s="7"/>
      <c r="L11" s="8"/>
      <c r="M11" s="28"/>
      <c r="N11" s="28"/>
    </row>
    <row r="12" spans="1:14" x14ac:dyDescent="0.25">
      <c r="A12" s="30" t="s">
        <v>35</v>
      </c>
      <c r="B12" s="32">
        <f t="shared" si="0"/>
        <v>31.108661339003977</v>
      </c>
      <c r="C12" s="32">
        <f t="shared" si="1"/>
        <v>26.705020467633389</v>
      </c>
      <c r="D12" s="32">
        <f t="shared" si="2"/>
        <v>16.489936327544925</v>
      </c>
      <c r="E12" s="32">
        <f t="shared" si="3"/>
        <v>13.390042529839484</v>
      </c>
      <c r="F12" s="32">
        <f t="shared" si="4"/>
        <v>23.200556095191839</v>
      </c>
      <c r="G12" s="32">
        <f t="shared" si="5"/>
        <v>-42.28568283061766</v>
      </c>
      <c r="H12" s="32">
        <f t="shared" si="6"/>
        <v>4.9290468191146042</v>
      </c>
      <c r="I12" s="32">
        <f t="shared" si="7"/>
        <v>4.4585508113806158</v>
      </c>
      <c r="K12" s="8"/>
      <c r="L12" s="8"/>
      <c r="M12" s="28"/>
      <c r="N12" s="28"/>
    </row>
    <row r="13" spans="1:14" x14ac:dyDescent="0.25">
      <c r="A13" s="30" t="s">
        <v>11</v>
      </c>
      <c r="B13" s="32">
        <f t="shared" si="0"/>
        <v>94.054520853340662</v>
      </c>
      <c r="C13" s="32">
        <f t="shared" si="1"/>
        <v>86.51836883369181</v>
      </c>
      <c r="D13" s="32">
        <f t="shared" si="2"/>
        <v>8.7104647501330703</v>
      </c>
      <c r="E13" s="32">
        <f t="shared" si="3"/>
        <v>69.386267663602695</v>
      </c>
      <c r="F13" s="32">
        <f t="shared" si="4"/>
        <v>60.251544439048082</v>
      </c>
      <c r="G13" s="32">
        <f t="shared" si="5"/>
        <v>15.160977713684204</v>
      </c>
      <c r="H13" s="32">
        <f t="shared" si="6"/>
        <v>14.902574295418084</v>
      </c>
      <c r="I13" s="32">
        <f t="shared" si="7"/>
        <v>14.444720011741261</v>
      </c>
      <c r="K13" s="25"/>
      <c r="L13" s="8"/>
      <c r="M13" s="28"/>
      <c r="N13" s="28"/>
    </row>
    <row r="14" spans="1:14" x14ac:dyDescent="0.25">
      <c r="A14" s="30" t="s">
        <v>12</v>
      </c>
      <c r="B14" s="32">
        <f t="shared" si="0"/>
        <v>58.839109960214024</v>
      </c>
      <c r="C14" s="32">
        <f t="shared" si="1"/>
        <v>61.215169291611737</v>
      </c>
      <c r="D14" s="32">
        <f t="shared" si="2"/>
        <v>-3.8814878058718278</v>
      </c>
      <c r="E14" s="32">
        <f t="shared" si="3"/>
        <v>35.334648099876524</v>
      </c>
      <c r="F14" s="32">
        <f t="shared" si="4"/>
        <v>33.397917158121139</v>
      </c>
      <c r="G14" s="32">
        <f t="shared" si="5"/>
        <v>5.79895726007706</v>
      </c>
      <c r="H14" s="32">
        <f t="shared" si="6"/>
        <v>9.3228289262739814</v>
      </c>
      <c r="I14" s="32">
        <f t="shared" si="7"/>
        <v>10.220210954142907</v>
      </c>
      <c r="K14" s="25"/>
      <c r="L14" s="8"/>
      <c r="M14" s="28"/>
      <c r="N14" s="28"/>
    </row>
    <row r="15" spans="1:14" x14ac:dyDescent="0.25">
      <c r="A15" s="30" t="s">
        <v>13</v>
      </c>
      <c r="B15" s="32">
        <f t="shared" si="0"/>
        <v>4.6710838249416931</v>
      </c>
      <c r="C15" s="32">
        <f t="shared" si="1"/>
        <v>3.4447436342191073</v>
      </c>
      <c r="D15" s="32">
        <f t="shared" si="2"/>
        <v>35.600332591966179</v>
      </c>
      <c r="E15" s="32">
        <f t="shared" si="3"/>
        <v>0.29194539717382356</v>
      </c>
      <c r="F15" s="32">
        <f t="shared" si="4"/>
        <v>0.45485707347533477</v>
      </c>
      <c r="G15" s="32">
        <f t="shared" si="5"/>
        <v>-35.816014700350777</v>
      </c>
      <c r="H15" s="32">
        <f t="shared" si="6"/>
        <v>0.74011512801031709</v>
      </c>
      <c r="I15" s="32">
        <f t="shared" si="7"/>
        <v>0.57511899472087891</v>
      </c>
      <c r="K15" s="8"/>
      <c r="L15" s="8"/>
      <c r="M15" s="28"/>
      <c r="N15" s="28"/>
    </row>
    <row r="16" spans="1:14" x14ac:dyDescent="0.25">
      <c r="A16" s="30" t="s">
        <v>14</v>
      </c>
      <c r="B16" s="32">
        <f t="shared" si="0"/>
        <v>26.394250240087807</v>
      </c>
      <c r="C16" s="32">
        <f t="shared" si="1"/>
        <v>25.303980781239158</v>
      </c>
      <c r="D16" s="32">
        <f t="shared" si="2"/>
        <v>4.3086875076074875</v>
      </c>
      <c r="E16" s="32">
        <f t="shared" si="3"/>
        <v>28.042744203594459</v>
      </c>
      <c r="F16" s="32">
        <f t="shared" si="4"/>
        <v>17.289971900367721</v>
      </c>
      <c r="G16" s="32">
        <f t="shared" si="5"/>
        <v>62.19080265247888</v>
      </c>
      <c r="H16" s="32">
        <f t="shared" si="6"/>
        <v>4.1820666524696275</v>
      </c>
      <c r="I16" s="32">
        <f t="shared" si="7"/>
        <v>4.2246394897952095</v>
      </c>
      <c r="K16" s="8"/>
      <c r="L16" s="8"/>
      <c r="M16" s="28"/>
      <c r="N16" s="28"/>
    </row>
    <row r="17" spans="1:14" x14ac:dyDescent="0.25">
      <c r="A17" s="30" t="s">
        <v>27</v>
      </c>
      <c r="B17" s="32">
        <f t="shared" si="0"/>
        <v>7.1543013444916994</v>
      </c>
      <c r="C17" s="32">
        <f t="shared" si="1"/>
        <v>9.0227860265038515</v>
      </c>
      <c r="D17" s="32">
        <f t="shared" si="2"/>
        <v>-20.708511501033044</v>
      </c>
      <c r="E17" s="32">
        <f t="shared" si="3"/>
        <v>0.84874159692687623</v>
      </c>
      <c r="F17" s="32">
        <f t="shared" si="4"/>
        <v>0.63222854367584824</v>
      </c>
      <c r="G17" s="32">
        <f t="shared" si="5"/>
        <v>34.246010468334219</v>
      </c>
      <c r="H17" s="32">
        <f t="shared" si="6"/>
        <v>1.1335713196003185</v>
      </c>
      <c r="I17" s="32">
        <f t="shared" si="7"/>
        <v>1.5064040114906343</v>
      </c>
      <c r="K17" s="8"/>
      <c r="L17" s="8"/>
      <c r="M17" s="28"/>
      <c r="N17" s="28"/>
    </row>
    <row r="18" spans="1:14" x14ac:dyDescent="0.25">
      <c r="A18" s="30" t="s">
        <v>26</v>
      </c>
      <c r="B18" s="32">
        <f t="shared" si="0"/>
        <v>18.047652970229112</v>
      </c>
      <c r="C18" s="32">
        <f t="shared" si="1"/>
        <v>20.448752515090543</v>
      </c>
      <c r="D18" s="32">
        <f t="shared" si="2"/>
        <v>-11.74203435192193</v>
      </c>
      <c r="E18" s="32">
        <f t="shared" si="3"/>
        <v>4.572360406091371</v>
      </c>
      <c r="F18" s="32">
        <f t="shared" si="4"/>
        <v>4.8836768889197248</v>
      </c>
      <c r="G18" s="32">
        <f t="shared" si="5"/>
        <v>-6.3746330871045274</v>
      </c>
      <c r="H18" s="32">
        <f t="shared" si="6"/>
        <v>2.8595806645609989</v>
      </c>
      <c r="I18" s="32">
        <f t="shared" si="7"/>
        <v>3.4140322876134475</v>
      </c>
      <c r="K18" s="8"/>
      <c r="L18" s="8"/>
      <c r="M18" s="28"/>
      <c r="N18" s="28"/>
    </row>
    <row r="19" spans="1:14" x14ac:dyDescent="0.25">
      <c r="A19" s="17" t="s">
        <v>42</v>
      </c>
      <c r="B19" s="32">
        <f t="shared" si="0"/>
        <v>13.831376389079434</v>
      </c>
      <c r="C19" s="32">
        <f t="shared" si="1"/>
        <v>9.7072653160341353</v>
      </c>
      <c r="D19" s="32">
        <f t="shared" si="2"/>
        <v>42.484787824159213</v>
      </c>
      <c r="E19" s="32">
        <f t="shared" si="3"/>
        <v>4.3577716422005768</v>
      </c>
      <c r="F19" s="32">
        <f t="shared" si="4"/>
        <v>3.238521473669604</v>
      </c>
      <c r="G19" s="32">
        <v>0</v>
      </c>
      <c r="H19" s="32">
        <f t="shared" ref="H19" si="8">B19*100/$B$5</f>
        <v>2.1915279816007551</v>
      </c>
      <c r="I19" s="32">
        <f t="shared" ref="I19" si="9">C19*100/$C$5</f>
        <v>1.620681613165093</v>
      </c>
      <c r="K19" s="8"/>
      <c r="L19" s="8"/>
      <c r="M19" s="28"/>
      <c r="N19" s="28"/>
    </row>
    <row r="20" spans="1:14" s="1" customFormat="1" x14ac:dyDescent="0.25">
      <c r="A20" s="19" t="s">
        <v>33</v>
      </c>
      <c r="B20" s="22">
        <f t="shared" si="0"/>
        <v>225.12379373027852</v>
      </c>
      <c r="C20" s="22">
        <f t="shared" si="1"/>
        <v>214.56110976202041</v>
      </c>
      <c r="D20" s="22">
        <f t="shared" si="2"/>
        <v>4.9229256783643933</v>
      </c>
      <c r="E20" s="22">
        <f t="shared" si="3"/>
        <v>130.83397859788721</v>
      </c>
      <c r="F20" s="22">
        <f t="shared" si="4"/>
        <v>121.1245181433428</v>
      </c>
      <c r="G20" s="22">
        <f t="shared" si="5"/>
        <v>8.0160983121963199</v>
      </c>
      <c r="H20" s="22">
        <f t="shared" si="6"/>
        <v>35.669992588268983</v>
      </c>
      <c r="I20" s="22">
        <f t="shared" si="7"/>
        <v>35.822163520886406</v>
      </c>
      <c r="K20" s="7"/>
      <c r="L20" s="7"/>
      <c r="M20" s="28"/>
      <c r="N20" s="28"/>
    </row>
    <row r="21" spans="1:14" x14ac:dyDescent="0.25">
      <c r="A21" s="31" t="s">
        <v>15</v>
      </c>
      <c r="B21" s="32">
        <f t="shared" si="0"/>
        <v>5.1870318287830983</v>
      </c>
      <c r="C21" s="32">
        <f t="shared" si="1"/>
        <v>4.4553760493998471</v>
      </c>
      <c r="D21" s="32">
        <f t="shared" si="2"/>
        <v>16.421863637791191</v>
      </c>
      <c r="E21" s="32">
        <f t="shared" si="3"/>
        <v>2.9048195911647685</v>
      </c>
      <c r="F21" s="32">
        <f t="shared" si="4"/>
        <v>2.2126097967113023</v>
      </c>
      <c r="G21" s="32">
        <f t="shared" si="5"/>
        <v>31.284765867091778</v>
      </c>
      <c r="H21" s="32">
        <f t="shared" si="6"/>
        <v>0.82186508952262538</v>
      </c>
      <c r="I21" s="32">
        <f t="shared" si="7"/>
        <v>0.7438496639286738</v>
      </c>
      <c r="K21" s="8"/>
      <c r="L21" s="8"/>
      <c r="M21" s="28"/>
      <c r="N21" s="28"/>
    </row>
    <row r="22" spans="1:14" x14ac:dyDescent="0.25">
      <c r="A22" s="31" t="s">
        <v>28</v>
      </c>
      <c r="B22" s="32">
        <f t="shared" si="0"/>
        <v>8.7521374674166541</v>
      </c>
      <c r="C22" s="32">
        <f t="shared" si="1"/>
        <v>6.2384652744050513</v>
      </c>
      <c r="D22" s="32">
        <f t="shared" si="2"/>
        <v>40.29311829825528</v>
      </c>
      <c r="E22" s="32">
        <f t="shared" si="3"/>
        <v>5.996726574290026</v>
      </c>
      <c r="F22" s="32">
        <f t="shared" si="4"/>
        <v>1.2311545132866162</v>
      </c>
      <c r="G22" s="32">
        <f t="shared" si="5"/>
        <v>387.0815571541483</v>
      </c>
      <c r="H22" s="32">
        <f t="shared" si="6"/>
        <v>1.3867422604307098</v>
      </c>
      <c r="I22" s="32">
        <f t="shared" si="7"/>
        <v>1.0415462682262222</v>
      </c>
      <c r="K22" s="8"/>
      <c r="L22" s="8"/>
      <c r="M22" s="28"/>
      <c r="N22" s="28"/>
    </row>
    <row r="23" spans="1:14" x14ac:dyDescent="0.25">
      <c r="A23" s="31" t="s">
        <v>29</v>
      </c>
      <c r="B23" s="32">
        <f t="shared" si="0"/>
        <v>3.0939665934970502</v>
      </c>
      <c r="C23" s="32">
        <f t="shared" si="1"/>
        <v>3.9434732533129817</v>
      </c>
      <c r="D23" s="32">
        <f t="shared" si="2"/>
        <v>-21.54209259825069</v>
      </c>
      <c r="E23" s="32">
        <f t="shared" si="3"/>
        <v>0.70121655919879267</v>
      </c>
      <c r="F23" s="32">
        <f t="shared" si="4"/>
        <v>0.75841601332130715</v>
      </c>
      <c r="G23" s="32">
        <f t="shared" si="5"/>
        <v>-7.5419628696950696</v>
      </c>
      <c r="H23" s="32">
        <f t="shared" si="6"/>
        <v>0.49022701523330031</v>
      </c>
      <c r="I23" s="32">
        <f t="shared" si="7"/>
        <v>0.65838466195994994</v>
      </c>
      <c r="K23" s="8"/>
      <c r="L23" s="8"/>
      <c r="M23" s="28"/>
      <c r="N23" s="28"/>
    </row>
    <row r="24" spans="1:14" x14ac:dyDescent="0.25">
      <c r="A24" s="31" t="s">
        <v>30</v>
      </c>
      <c r="B24" s="32">
        <f t="shared" si="0"/>
        <v>107.1113390039786</v>
      </c>
      <c r="C24" s="32">
        <f t="shared" si="1"/>
        <v>98.054181294664531</v>
      </c>
      <c r="D24" s="32">
        <f t="shared" si="2"/>
        <v>9.2368908594486356</v>
      </c>
      <c r="E24" s="32">
        <f t="shared" si="3"/>
        <v>55.747984634380579</v>
      </c>
      <c r="F24" s="32">
        <f t="shared" si="4"/>
        <v>52.857212932769023</v>
      </c>
      <c r="G24" s="32">
        <f t="shared" si="5"/>
        <v>5.4690202930079437</v>
      </c>
      <c r="H24" s="32">
        <f t="shared" si="6"/>
        <v>16.971376526148219</v>
      </c>
      <c r="I24" s="32">
        <f t="shared" si="7"/>
        <v>16.370687680260428</v>
      </c>
      <c r="K24" s="8"/>
      <c r="L24" s="8"/>
      <c r="M24" s="28"/>
      <c r="N24" s="28"/>
    </row>
    <row r="25" spans="1:14" x14ac:dyDescent="0.25">
      <c r="A25" s="31" t="s">
        <v>31</v>
      </c>
      <c r="B25" s="32">
        <f t="shared" si="0"/>
        <v>0.52396659349705033</v>
      </c>
      <c r="C25" s="32">
        <f t="shared" si="1"/>
        <v>0.40024075487407201</v>
      </c>
      <c r="D25" s="32">
        <f t="shared" si="2"/>
        <v>30.912853605302189</v>
      </c>
      <c r="E25" s="32">
        <f t="shared" si="3"/>
        <v>0.42236074907394705</v>
      </c>
      <c r="F25" s="32">
        <f t="shared" si="4"/>
        <v>0.38862589329077912</v>
      </c>
      <c r="G25" s="32">
        <f t="shared" si="5"/>
        <v>8.6805476334863414</v>
      </c>
      <c r="H25" s="32">
        <f t="shared" si="6"/>
        <v>8.3020475965027207E-2</v>
      </c>
      <c r="I25" s="32">
        <f t="shared" si="7"/>
        <v>6.6822406841222939E-2</v>
      </c>
      <c r="K25" s="8"/>
      <c r="L25" s="8"/>
      <c r="M25" s="28"/>
      <c r="N25" s="28"/>
    </row>
    <row r="26" spans="1:14" x14ac:dyDescent="0.25">
      <c r="A26" s="31" t="s">
        <v>16</v>
      </c>
      <c r="B26" s="32">
        <f t="shared" si="0"/>
        <v>70.986126354781177</v>
      </c>
      <c r="C26" s="32">
        <f t="shared" si="1"/>
        <v>76.885515506834111</v>
      </c>
      <c r="D26" s="32">
        <f t="shared" si="2"/>
        <v>-7.6729525882265222</v>
      </c>
      <c r="E26" s="32">
        <f t="shared" si="3"/>
        <v>56.418150980930172</v>
      </c>
      <c r="F26" s="32">
        <f t="shared" si="4"/>
        <v>54.601168042739189</v>
      </c>
      <c r="G26" s="32">
        <f t="shared" si="5"/>
        <v>3.327736389757689</v>
      </c>
      <c r="H26" s="32">
        <f t="shared" si="6"/>
        <v>11.247476594938055</v>
      </c>
      <c r="I26" s="32">
        <f t="shared" si="7"/>
        <v>12.836461891571471</v>
      </c>
      <c r="K26" s="8"/>
      <c r="L26" s="8"/>
      <c r="M26" s="28"/>
      <c r="N26" s="28"/>
    </row>
    <row r="27" spans="1:14" x14ac:dyDescent="0.25">
      <c r="A27" s="31" t="s">
        <v>17</v>
      </c>
      <c r="B27" s="32">
        <f t="shared" si="0"/>
        <v>25.245455137878995</v>
      </c>
      <c r="C27" s="32">
        <f t="shared" si="1"/>
        <v>20.631765420106849</v>
      </c>
      <c r="D27" s="32">
        <f t="shared" si="2"/>
        <v>22.362069477950911</v>
      </c>
      <c r="E27" s="32">
        <f t="shared" si="3"/>
        <v>8.2063249416929622</v>
      </c>
      <c r="F27" s="32">
        <f t="shared" si="4"/>
        <v>8.7008835773260245</v>
      </c>
      <c r="G27" s="32">
        <f t="shared" si="5"/>
        <v>-5.6840047477689666</v>
      </c>
      <c r="H27" s="32">
        <f t="shared" si="6"/>
        <v>4.0000445209914979</v>
      </c>
      <c r="I27" s="32">
        <f t="shared" si="7"/>
        <v>3.4445873039311667</v>
      </c>
      <c r="K27" s="8"/>
      <c r="L27" s="8"/>
      <c r="M27" s="28"/>
      <c r="N27" s="28"/>
    </row>
    <row r="28" spans="1:14" x14ac:dyDescent="0.25">
      <c r="A28" s="31" t="s">
        <v>18</v>
      </c>
      <c r="B28" s="32">
        <f t="shared" si="0"/>
        <v>1.3114508162985319</v>
      </c>
      <c r="C28" s="32">
        <f t="shared" si="1"/>
        <v>1.2080042322902935</v>
      </c>
      <c r="D28" s="32">
        <f t="shared" si="2"/>
        <v>8.5634289386644582</v>
      </c>
      <c r="E28" s="32">
        <f t="shared" si="3"/>
        <v>0.40240122101797227</v>
      </c>
      <c r="F28" s="32">
        <f t="shared" si="4"/>
        <v>0.34827447443280368</v>
      </c>
      <c r="G28" s="32">
        <f t="shared" si="5"/>
        <v>15.541405000558498</v>
      </c>
      <c r="H28" s="32">
        <f t="shared" si="6"/>
        <v>0.20779429895932958</v>
      </c>
      <c r="I28" s="32">
        <f t="shared" si="7"/>
        <v>0.20168298528574058</v>
      </c>
      <c r="K28" s="8"/>
      <c r="L28" s="8"/>
      <c r="M28" s="28"/>
      <c r="N28" s="28"/>
    </row>
    <row r="29" spans="1:14" x14ac:dyDescent="0.25">
      <c r="A29" s="31" t="s">
        <v>19</v>
      </c>
      <c r="B29" s="32">
        <f t="shared" si="0"/>
        <v>0.11464844285910275</v>
      </c>
      <c r="C29" s="32">
        <f t="shared" si="1"/>
        <v>0.10024491778255741</v>
      </c>
      <c r="D29" s="32">
        <f t="shared" si="2"/>
        <v>14.368334470370073</v>
      </c>
      <c r="E29" s="32">
        <f t="shared" si="3"/>
        <v>2.4797640279873782E-3</v>
      </c>
      <c r="F29" s="32">
        <f t="shared" si="4"/>
        <v>2.4703392770415596E-3</v>
      </c>
      <c r="G29" s="32">
        <f t="shared" si="5"/>
        <v>0.38151645943570145</v>
      </c>
      <c r="H29" s="32">
        <f t="shared" si="6"/>
        <v>1.8165601419903341E-2</v>
      </c>
      <c r="I29" s="32">
        <f t="shared" si="7"/>
        <v>1.6736443248860509E-2</v>
      </c>
      <c r="K29" s="8"/>
      <c r="L29" s="8"/>
      <c r="M29" s="28"/>
      <c r="N29" s="28"/>
    </row>
    <row r="30" spans="1:14" x14ac:dyDescent="0.25">
      <c r="A30" s="31" t="s">
        <v>20</v>
      </c>
      <c r="B30" s="32">
        <f t="shared" si="0"/>
        <v>7.03272053779668E-2</v>
      </c>
      <c r="C30" s="32">
        <f t="shared" si="1"/>
        <v>7.0214389786997844E-2</v>
      </c>
      <c r="D30" s="32">
        <f t="shared" si="2"/>
        <v>0.1606730348454164</v>
      </c>
      <c r="E30" s="32">
        <f t="shared" si="3"/>
        <v>2.9547948964192623E-2</v>
      </c>
      <c r="F30" s="32">
        <f t="shared" si="4"/>
        <v>1.8268923888156527E-2</v>
      </c>
      <c r="G30" s="32">
        <f t="shared" si="5"/>
        <v>61.738858539709156</v>
      </c>
      <c r="H30" s="32">
        <f t="shared" si="6"/>
        <v>1.1143073119988696E-2</v>
      </c>
      <c r="I30" s="32">
        <f t="shared" si="7"/>
        <v>1.1722680569926449E-2</v>
      </c>
      <c r="K30" s="8"/>
      <c r="L30" s="8"/>
      <c r="M30" s="28"/>
      <c r="N30" s="28"/>
    </row>
    <row r="31" spans="1:14" x14ac:dyDescent="0.25">
      <c r="A31" s="31" t="s">
        <v>36</v>
      </c>
      <c r="B31" s="32">
        <f t="shared" si="0"/>
        <v>2.5239233776924133</v>
      </c>
      <c r="C31" s="32">
        <f t="shared" si="1"/>
        <v>2.350846458058697</v>
      </c>
      <c r="D31" s="32">
        <f t="shared" si="2"/>
        <v>7.3623234320731115</v>
      </c>
      <c r="E31" s="32">
        <f t="shared" si="3"/>
        <v>1.8034023871587323E-3</v>
      </c>
      <c r="F31" s="32">
        <f t="shared" si="4"/>
        <v>5.3708457642406161E-3</v>
      </c>
      <c r="G31" s="32">
        <f t="shared" si="5"/>
        <v>-66.422376170883851</v>
      </c>
      <c r="H31" s="32">
        <f t="shared" ref="H31:H32" si="10">B31*100/$B$5</f>
        <v>0.39990587704607711</v>
      </c>
      <c r="I31" s="32">
        <f t="shared" ref="I31:I32" si="11">C31*100/$C$5</f>
        <v>0.39248681332082547</v>
      </c>
      <c r="K31" s="8"/>
      <c r="L31" s="8"/>
      <c r="M31" s="28"/>
      <c r="N31" s="28"/>
    </row>
    <row r="32" spans="1:14" x14ac:dyDescent="0.25">
      <c r="A32" s="31" t="s">
        <v>37</v>
      </c>
      <c r="B32" s="32">
        <f t="shared" si="0"/>
        <v>0.20342090821786254</v>
      </c>
      <c r="C32" s="32">
        <f t="shared" si="1"/>
        <v>0.22278221050440575</v>
      </c>
      <c r="D32" s="32">
        <f t="shared" si="2"/>
        <v>-8.6906859585901799</v>
      </c>
      <c r="E32" s="32">
        <f t="shared" si="3"/>
        <v>1.6223075867745918E-4</v>
      </c>
      <c r="F32" s="32">
        <f t="shared" si="4"/>
        <v>6.2790536321376538E-5</v>
      </c>
      <c r="G32" s="32">
        <f t="shared" si="5"/>
        <v>158.36816848820098</v>
      </c>
      <c r="H32" s="32">
        <f t="shared" si="10"/>
        <v>3.223125449424312E-2</v>
      </c>
      <c r="I32" s="32">
        <f t="shared" si="11"/>
        <v>3.7194721741908139E-2</v>
      </c>
      <c r="K32" s="8"/>
      <c r="L32" s="8"/>
      <c r="M32" s="28"/>
      <c r="N32" s="28"/>
    </row>
    <row r="35" spans="1:11" ht="15.75" x14ac:dyDescent="0.25">
      <c r="A35" s="24" t="s">
        <v>8</v>
      </c>
      <c r="E35" s="9" t="s">
        <v>9</v>
      </c>
    </row>
    <row r="36" spans="1:11" x14ac:dyDescent="0.25">
      <c r="A36" s="16" t="s">
        <v>45</v>
      </c>
      <c r="E36" s="10" t="s">
        <v>34</v>
      </c>
    </row>
    <row r="37" spans="1:11" x14ac:dyDescent="0.25">
      <c r="A37" s="16" t="s">
        <v>43</v>
      </c>
      <c r="C37" s="11"/>
      <c r="E37" s="10" t="s">
        <v>10</v>
      </c>
    </row>
    <row r="38" spans="1:11" x14ac:dyDescent="0.25">
      <c r="E38" s="2" t="s">
        <v>38</v>
      </c>
    </row>
    <row r="40" spans="1:11" x14ac:dyDescent="0.25">
      <c r="A40" s="1" t="s">
        <v>44</v>
      </c>
      <c r="G40" s="12" t="s">
        <v>41</v>
      </c>
      <c r="H40" s="12"/>
      <c r="I40" s="12"/>
    </row>
    <row r="41" spans="1:11" x14ac:dyDescent="0.25">
      <c r="A41" s="33" t="s">
        <v>0</v>
      </c>
      <c r="B41" s="34" t="s">
        <v>1</v>
      </c>
      <c r="C41" s="34"/>
      <c r="D41" s="34"/>
      <c r="E41" s="35" t="s">
        <v>2</v>
      </c>
      <c r="F41" s="35"/>
      <c r="G41" s="35"/>
      <c r="H41" s="36" t="s">
        <v>3</v>
      </c>
      <c r="I41" s="36"/>
    </row>
    <row r="42" spans="1:11" x14ac:dyDescent="0.25">
      <c r="A42" s="33"/>
      <c r="B42" s="3">
        <v>2022</v>
      </c>
      <c r="C42" s="3">
        <v>2021</v>
      </c>
      <c r="D42" s="3" t="s">
        <v>4</v>
      </c>
      <c r="E42" s="3">
        <v>2022</v>
      </c>
      <c r="F42" s="3">
        <v>2021</v>
      </c>
      <c r="G42" s="3" t="s">
        <v>4</v>
      </c>
      <c r="H42" s="3">
        <v>2022</v>
      </c>
      <c r="I42" s="3">
        <v>2021</v>
      </c>
    </row>
    <row r="43" spans="1:11" x14ac:dyDescent="0.25">
      <c r="A43" s="33"/>
      <c r="B43" s="4" t="s">
        <v>40</v>
      </c>
      <c r="C43" s="4" t="s">
        <v>40</v>
      </c>
      <c r="D43" s="4" t="s">
        <v>6</v>
      </c>
      <c r="E43" s="4" t="s">
        <v>40</v>
      </c>
      <c r="F43" s="4" t="s">
        <v>40</v>
      </c>
      <c r="G43" s="4" t="s">
        <v>6</v>
      </c>
      <c r="H43" s="4" t="s">
        <v>6</v>
      </c>
      <c r="I43" s="4" t="s">
        <v>6</v>
      </c>
    </row>
    <row r="44" spans="1:11" x14ac:dyDescent="0.25">
      <c r="A44" s="5" t="s">
        <v>7</v>
      </c>
      <c r="B44" s="5">
        <v>1840.1207440000001</v>
      </c>
      <c r="C44" s="5">
        <v>1726.5675610000001</v>
      </c>
      <c r="D44" s="5">
        <f>B44*100/C44-100</f>
        <v>6.5768166601156253</v>
      </c>
      <c r="E44" s="5">
        <v>1235.124515</v>
      </c>
      <c r="F44" s="5">
        <v>1065.0918790000001</v>
      </c>
      <c r="G44" s="5">
        <f>E44*100/F44-100</f>
        <v>15.964128480600294</v>
      </c>
      <c r="H44" s="5">
        <f t="shared" ref="H44" si="12">B44*100/$B$44</f>
        <v>100</v>
      </c>
      <c r="I44" s="5">
        <f t="shared" ref="I44" si="13">C44*100/$C$44</f>
        <v>100</v>
      </c>
    </row>
    <row r="45" spans="1:11" x14ac:dyDescent="0.25">
      <c r="A45" s="26" t="s">
        <v>22</v>
      </c>
      <c r="B45" s="21">
        <v>237.62448799999999</v>
      </c>
      <c r="C45" s="21">
        <v>221.517177</v>
      </c>
      <c r="D45" s="21">
        <f t="shared" ref="D45:D71" si="14">B45*100/C45-100</f>
        <v>7.2713598187466886</v>
      </c>
      <c r="E45" s="21">
        <v>224.09358499999999</v>
      </c>
      <c r="F45" s="21">
        <v>159.983013</v>
      </c>
      <c r="G45" s="21">
        <f t="shared" ref="G45:G71" si="15">E45*100/F45-100</f>
        <v>40.073362038755931</v>
      </c>
      <c r="H45" s="21">
        <f t="shared" ref="H45:H71" si="16">B45*100/$B$44</f>
        <v>12.913526939729993</v>
      </c>
      <c r="I45" s="21">
        <f t="shared" ref="I45:I71" si="17">C45*100/$C$44</f>
        <v>12.829916535191987</v>
      </c>
      <c r="K45" s="8"/>
    </row>
    <row r="46" spans="1:11" s="16" customFormat="1" x14ac:dyDescent="0.25">
      <c r="A46" s="18" t="s">
        <v>21</v>
      </c>
      <c r="B46" s="15">
        <v>158.03536099999999</v>
      </c>
      <c r="C46" s="15">
        <v>146.858507</v>
      </c>
      <c r="D46" s="15">
        <f t="shared" si="14"/>
        <v>7.6106275545889872</v>
      </c>
      <c r="E46" s="15">
        <v>181.99238199999999</v>
      </c>
      <c r="F46" s="15">
        <v>129.05995300000001</v>
      </c>
      <c r="G46" s="15">
        <f t="shared" si="15"/>
        <v>41.013829440957551</v>
      </c>
      <c r="H46" s="15">
        <f t="shared" si="16"/>
        <v>8.5883147350682751</v>
      </c>
      <c r="I46" s="15">
        <f t="shared" si="17"/>
        <v>8.5058071469234555</v>
      </c>
      <c r="K46" s="23"/>
    </row>
    <row r="47" spans="1:11" s="16" customFormat="1" x14ac:dyDescent="0.25">
      <c r="A47" s="18" t="s">
        <v>24</v>
      </c>
      <c r="B47" s="15">
        <v>79.589127000000005</v>
      </c>
      <c r="C47" s="15">
        <v>74.658670000000001</v>
      </c>
      <c r="D47" s="15">
        <f t="shared" si="14"/>
        <v>6.6039979013823995</v>
      </c>
      <c r="E47" s="15">
        <v>42.101202999999998</v>
      </c>
      <c r="F47" s="15">
        <v>30.92306</v>
      </c>
      <c r="G47" s="15">
        <f t="shared" si="15"/>
        <v>36.148243414461547</v>
      </c>
      <c r="H47" s="15">
        <f t="shared" si="16"/>
        <v>4.3252122046617174</v>
      </c>
      <c r="I47" s="15">
        <f t="shared" si="17"/>
        <v>4.3241093882685311</v>
      </c>
      <c r="K47" s="23"/>
    </row>
    <row r="48" spans="1:11" x14ac:dyDescent="0.25">
      <c r="A48" s="26" t="s">
        <v>23</v>
      </c>
      <c r="B48" s="21">
        <v>1602.4962559999999</v>
      </c>
      <c r="C48" s="21">
        <v>1505.0503839999999</v>
      </c>
      <c r="D48" s="21">
        <f t="shared" si="14"/>
        <v>6.4745920160504085</v>
      </c>
      <c r="E48" s="21">
        <v>1011.0309300000001</v>
      </c>
      <c r="F48" s="21">
        <v>905.10886600000003</v>
      </c>
      <c r="G48" s="21">
        <f t="shared" si="15"/>
        <v>11.702687707403371</v>
      </c>
      <c r="H48" s="21">
        <f t="shared" si="16"/>
        <v>87.086473060270009</v>
      </c>
      <c r="I48" s="21">
        <f t="shared" si="17"/>
        <v>87.170083464808002</v>
      </c>
      <c r="K48" s="8"/>
    </row>
    <row r="49" spans="1:11" x14ac:dyDescent="0.25">
      <c r="A49" s="27" t="s">
        <v>39</v>
      </c>
      <c r="B49" s="22">
        <v>946.12532299999998</v>
      </c>
      <c r="C49" s="22">
        <v>886.55652899999984</v>
      </c>
      <c r="D49" s="22">
        <f t="shared" si="14"/>
        <v>6.7191196558206201</v>
      </c>
      <c r="E49" s="22">
        <v>629.57138200000009</v>
      </c>
      <c r="F49" s="22">
        <v>555.95533</v>
      </c>
      <c r="G49" s="22">
        <f t="shared" si="15"/>
        <v>13.241360956104174</v>
      </c>
      <c r="H49" s="22">
        <f t="shared" si="16"/>
        <v>51.41648047200102</v>
      </c>
      <c r="I49" s="22">
        <f t="shared" si="17"/>
        <v>51.347919943921603</v>
      </c>
      <c r="K49" s="8"/>
    </row>
    <row r="50" spans="1:11" s="16" customFormat="1" x14ac:dyDescent="0.25">
      <c r="A50" s="17" t="s">
        <v>25</v>
      </c>
      <c r="B50" s="15">
        <v>205.268573</v>
      </c>
      <c r="C50" s="15">
        <v>187.912047</v>
      </c>
      <c r="D50" s="15">
        <f t="shared" si="14"/>
        <v>9.2365158472250499</v>
      </c>
      <c r="E50" s="15">
        <v>174.083167</v>
      </c>
      <c r="F50" s="15">
        <v>142.73671400000001</v>
      </c>
      <c r="G50" s="15">
        <f t="shared" si="15"/>
        <v>21.961030292458588</v>
      </c>
      <c r="H50" s="15">
        <f t="shared" si="16"/>
        <v>11.155168684952338</v>
      </c>
      <c r="I50" s="15">
        <f t="shared" si="17"/>
        <v>10.883561769871569</v>
      </c>
      <c r="K50" s="23"/>
    </row>
    <row r="51" spans="1:11" s="16" customFormat="1" x14ac:dyDescent="0.25">
      <c r="A51" s="17" t="s">
        <v>35</v>
      </c>
      <c r="B51" s="15">
        <v>90.700412999999998</v>
      </c>
      <c r="C51" s="15">
        <v>76.979892000000007</v>
      </c>
      <c r="D51" s="15">
        <f t="shared" si="14"/>
        <v>17.823512924647886</v>
      </c>
      <c r="E51" s="15">
        <v>39.040008</v>
      </c>
      <c r="F51" s="15">
        <v>66.877922999999996</v>
      </c>
      <c r="G51" s="15">
        <f t="shared" si="15"/>
        <v>-41.624969423766345</v>
      </c>
      <c r="H51" s="15">
        <f t="shared" si="16"/>
        <v>4.9290468191146042</v>
      </c>
      <c r="I51" s="15">
        <f t="shared" si="17"/>
        <v>4.4585508113806158</v>
      </c>
      <c r="K51" s="23"/>
    </row>
    <row r="52" spans="1:11" s="16" customFormat="1" x14ac:dyDescent="0.25">
      <c r="A52" s="17" t="s">
        <v>11</v>
      </c>
      <c r="B52" s="15">
        <v>274.22536100000002</v>
      </c>
      <c r="C52" s="15">
        <v>249.39785000000001</v>
      </c>
      <c r="D52" s="15">
        <f t="shared" si="14"/>
        <v>9.9549819695719179</v>
      </c>
      <c r="E52" s="15">
        <v>202.30260200000001</v>
      </c>
      <c r="F52" s="15">
        <v>173.68110200000001</v>
      </c>
      <c r="G52" s="15">
        <f t="shared" si="15"/>
        <v>16.479340394788608</v>
      </c>
      <c r="H52" s="15">
        <f t="shared" si="16"/>
        <v>14.902574295418084</v>
      </c>
      <c r="I52" s="15">
        <f t="shared" si="17"/>
        <v>14.444720011741261</v>
      </c>
      <c r="K52" s="23"/>
    </row>
    <row r="53" spans="1:11" s="16" customFormat="1" x14ac:dyDescent="0.25">
      <c r="A53" s="17" t="s">
        <v>12</v>
      </c>
      <c r="B53" s="15">
        <v>171.551309</v>
      </c>
      <c r="C53" s="15">
        <v>176.45884699999999</v>
      </c>
      <c r="D53" s="15">
        <f t="shared" si="14"/>
        <v>-2.7811232383264866</v>
      </c>
      <c r="E53" s="15">
        <v>103.0217</v>
      </c>
      <c r="F53" s="15">
        <v>96.272835999999998</v>
      </c>
      <c r="G53" s="15">
        <f t="shared" si="15"/>
        <v>7.0101435466178685</v>
      </c>
      <c r="H53" s="15">
        <f t="shared" si="16"/>
        <v>9.3228289262739814</v>
      </c>
      <c r="I53" s="15">
        <f t="shared" si="17"/>
        <v>10.220210954142905</v>
      </c>
      <c r="K53" s="23"/>
    </row>
    <row r="54" spans="1:11" s="16" customFormat="1" x14ac:dyDescent="0.25">
      <c r="A54" s="17" t="s">
        <v>13</v>
      </c>
      <c r="B54" s="15">
        <v>13.619012</v>
      </c>
      <c r="C54" s="15">
        <v>9.9298179999999991</v>
      </c>
      <c r="D54" s="15">
        <f t="shared" si="14"/>
        <v>37.152684973682312</v>
      </c>
      <c r="E54" s="15">
        <v>0.85119599999999995</v>
      </c>
      <c r="F54" s="15">
        <v>1.3111710000000001</v>
      </c>
      <c r="G54" s="15">
        <f t="shared" si="15"/>
        <v>-35.081236543517221</v>
      </c>
      <c r="H54" s="15">
        <f t="shared" si="16"/>
        <v>0.74011512801031709</v>
      </c>
      <c r="I54" s="15">
        <f t="shared" si="17"/>
        <v>0.57511899472087902</v>
      </c>
      <c r="K54" s="23"/>
    </row>
    <row r="55" spans="1:11" s="16" customFormat="1" x14ac:dyDescent="0.25">
      <c r="A55" s="17" t="s">
        <v>14</v>
      </c>
      <c r="B55" s="15">
        <v>76.955076000000005</v>
      </c>
      <c r="C55" s="15">
        <v>72.941254999999998</v>
      </c>
      <c r="D55" s="15">
        <f t="shared" si="14"/>
        <v>5.5028131885035521</v>
      </c>
      <c r="E55" s="15">
        <v>81.761425000000003</v>
      </c>
      <c r="F55" s="15">
        <v>49.840072999999997</v>
      </c>
      <c r="G55" s="15">
        <f t="shared" si="15"/>
        <v>64.047562691170214</v>
      </c>
      <c r="H55" s="15">
        <f t="shared" si="16"/>
        <v>4.1820666524696275</v>
      </c>
      <c r="I55" s="15">
        <f t="shared" si="17"/>
        <v>4.2246394897952095</v>
      </c>
      <c r="K55" s="23"/>
    </row>
    <row r="56" spans="1:11" s="16" customFormat="1" x14ac:dyDescent="0.25">
      <c r="A56" s="17" t="s">
        <v>27</v>
      </c>
      <c r="B56" s="15">
        <v>20.859081</v>
      </c>
      <c r="C56" s="15">
        <v>26.009083</v>
      </c>
      <c r="D56" s="15">
        <f t="shared" si="14"/>
        <v>-19.800782672730136</v>
      </c>
      <c r="E56" s="15">
        <v>2.4745910000000002</v>
      </c>
      <c r="F56" s="15">
        <v>1.822462</v>
      </c>
      <c r="G56" s="15">
        <f t="shared" si="15"/>
        <v>35.782858572634183</v>
      </c>
      <c r="H56" s="15">
        <f t="shared" si="16"/>
        <v>1.1335713196003185</v>
      </c>
      <c r="I56" s="15">
        <f t="shared" si="17"/>
        <v>1.5064040114906341</v>
      </c>
      <c r="K56" s="23"/>
    </row>
    <row r="57" spans="1:11" s="16" customFormat="1" x14ac:dyDescent="0.25">
      <c r="A57" s="17" t="s">
        <v>26</v>
      </c>
      <c r="B57" s="15">
        <v>52.619737000000001</v>
      </c>
      <c r="C57" s="15">
        <v>58.945574000000001</v>
      </c>
      <c r="D57" s="15">
        <f t="shared" si="14"/>
        <v>-10.731657308146652</v>
      </c>
      <c r="E57" s="15">
        <v>13.331174000000001</v>
      </c>
      <c r="F57" s="15">
        <v>14.077686999999999</v>
      </c>
      <c r="G57" s="15">
        <f t="shared" si="15"/>
        <v>-5.3028100425872395</v>
      </c>
      <c r="H57" s="15">
        <f t="shared" si="16"/>
        <v>2.8595806645609994</v>
      </c>
      <c r="I57" s="15">
        <f t="shared" si="17"/>
        <v>3.414032287613447</v>
      </c>
      <c r="K57" s="23"/>
    </row>
    <row r="58" spans="1:11" s="16" customFormat="1" x14ac:dyDescent="0.25">
      <c r="A58" s="17" t="s">
        <v>42</v>
      </c>
      <c r="B58" s="15">
        <v>40.326760999999998</v>
      </c>
      <c r="C58" s="15">
        <v>27.982163</v>
      </c>
      <c r="D58" s="15">
        <f t="shared" si="14"/>
        <v>44.115953437909695</v>
      </c>
      <c r="E58" s="15">
        <v>12.705519000000001</v>
      </c>
      <c r="F58" s="15">
        <v>9.3353619999999999</v>
      </c>
      <c r="G58" s="15">
        <f t="shared" ref="G58" si="18">E58*100/F58-100</f>
        <v>36.100978194525311</v>
      </c>
      <c r="H58" s="15">
        <f t="shared" ref="H58" si="19">B58*100/$B$44</f>
        <v>2.1915279816007551</v>
      </c>
      <c r="I58" s="15">
        <f t="shared" ref="I58" si="20">C58*100/$C$44</f>
        <v>1.620681613165093</v>
      </c>
      <c r="K58" s="23"/>
    </row>
    <row r="59" spans="1:11" x14ac:dyDescent="0.25">
      <c r="A59" s="27" t="s">
        <v>33</v>
      </c>
      <c r="B59" s="22">
        <v>656.37093300000004</v>
      </c>
      <c r="C59" s="22">
        <v>618.49385500000005</v>
      </c>
      <c r="D59" s="22">
        <f t="shared" si="14"/>
        <v>6.1240831568164964</v>
      </c>
      <c r="E59" s="22">
        <v>381.45954799999998</v>
      </c>
      <c r="F59" s="22">
        <v>349.15353599999997</v>
      </c>
      <c r="G59" s="22">
        <f t="shared" si="15"/>
        <v>9.2526664258098776</v>
      </c>
      <c r="H59" s="22">
        <f t="shared" si="16"/>
        <v>35.669992588268983</v>
      </c>
      <c r="I59" s="22">
        <f t="shared" si="17"/>
        <v>35.822163520886399</v>
      </c>
      <c r="K59" s="8"/>
    </row>
    <row r="60" spans="1:11" s="16" customFormat="1" x14ac:dyDescent="0.25">
      <c r="A60" s="14" t="s">
        <v>15</v>
      </c>
      <c r="B60" s="15">
        <v>15.12331</v>
      </c>
      <c r="C60" s="15">
        <v>12.843067</v>
      </c>
      <c r="D60" s="15">
        <f t="shared" si="14"/>
        <v>17.754660938855181</v>
      </c>
      <c r="E60" s="15">
        <v>8.4692919999999994</v>
      </c>
      <c r="F60" s="15">
        <v>6.378069</v>
      </c>
      <c r="G60" s="15">
        <f t="shared" si="15"/>
        <v>32.787713648127664</v>
      </c>
      <c r="H60" s="15">
        <f t="shared" si="16"/>
        <v>0.82186508952262527</v>
      </c>
      <c r="I60" s="15">
        <f t="shared" si="17"/>
        <v>0.74384966392867369</v>
      </c>
      <c r="K60" s="23"/>
    </row>
    <row r="61" spans="1:11" s="16" customFormat="1" x14ac:dyDescent="0.25">
      <c r="A61" s="14" t="s">
        <v>28</v>
      </c>
      <c r="B61" s="15">
        <v>25.517731999999999</v>
      </c>
      <c r="C61" s="15">
        <v>17.983000000000001</v>
      </c>
      <c r="D61" s="15">
        <f t="shared" si="14"/>
        <v>41.899193682922771</v>
      </c>
      <c r="E61" s="15">
        <v>17.484055999999999</v>
      </c>
      <c r="F61" s="15">
        <v>3.5489259999999998</v>
      </c>
      <c r="G61" s="15">
        <f t="shared" si="15"/>
        <v>392.6576660093786</v>
      </c>
      <c r="H61" s="15">
        <f t="shared" si="16"/>
        <v>1.38674226043071</v>
      </c>
      <c r="I61" s="15">
        <f t="shared" si="17"/>
        <v>1.041546268226222</v>
      </c>
      <c r="K61" s="23"/>
    </row>
    <row r="62" spans="1:11" s="16" customFormat="1" x14ac:dyDescent="0.25">
      <c r="A62" s="14" t="s">
        <v>29</v>
      </c>
      <c r="B62" s="15">
        <v>9.0207689999999996</v>
      </c>
      <c r="C62" s="15">
        <v>11.367456000000001</v>
      </c>
      <c r="D62" s="15">
        <f t="shared" si="14"/>
        <v>-20.643906604960705</v>
      </c>
      <c r="E62" s="15">
        <v>2.044467</v>
      </c>
      <c r="F62" s="15">
        <v>2.18621</v>
      </c>
      <c r="G62" s="15">
        <f t="shared" si="15"/>
        <v>-6.4835034145850585</v>
      </c>
      <c r="H62" s="15">
        <f t="shared" si="16"/>
        <v>0.49022701523330031</v>
      </c>
      <c r="I62" s="15">
        <f t="shared" si="17"/>
        <v>0.65838466195994971</v>
      </c>
      <c r="K62" s="23"/>
    </row>
    <row r="63" spans="1:11" s="16" customFormat="1" x14ac:dyDescent="0.25">
      <c r="A63" s="14" t="s">
        <v>30</v>
      </c>
      <c r="B63" s="15">
        <v>312.29381999999998</v>
      </c>
      <c r="C63" s="15">
        <v>282.650983</v>
      </c>
      <c r="D63" s="15">
        <f t="shared" si="14"/>
        <v>10.487434604110319</v>
      </c>
      <c r="E63" s="15">
        <v>162.53882400000001</v>
      </c>
      <c r="F63" s="15">
        <v>152.36620199999999</v>
      </c>
      <c r="G63" s="15">
        <f t="shared" si="15"/>
        <v>6.6764294616991293</v>
      </c>
      <c r="H63" s="15">
        <f t="shared" si="16"/>
        <v>16.971376526148219</v>
      </c>
      <c r="I63" s="15">
        <f t="shared" si="17"/>
        <v>16.370687680260428</v>
      </c>
      <c r="K63" s="23"/>
    </row>
    <row r="64" spans="1:11" s="16" customFormat="1" x14ac:dyDescent="0.25">
      <c r="A64" s="14" t="s">
        <v>31</v>
      </c>
      <c r="B64" s="15">
        <v>1.527677</v>
      </c>
      <c r="C64" s="15">
        <v>1.153734</v>
      </c>
      <c r="D64" s="15">
        <f t="shared" si="14"/>
        <v>32.411543735384413</v>
      </c>
      <c r="E64" s="15">
        <v>1.2314350000000001</v>
      </c>
      <c r="F64" s="15">
        <v>1.1202529999999999</v>
      </c>
      <c r="G64" s="15">
        <f t="shared" si="15"/>
        <v>9.9247223618236262</v>
      </c>
      <c r="H64" s="15">
        <f t="shared" si="16"/>
        <v>8.3020475965027207E-2</v>
      </c>
      <c r="I64" s="15">
        <f t="shared" si="17"/>
        <v>6.6822406841222939E-2</v>
      </c>
      <c r="K64" s="23"/>
    </row>
    <row r="65" spans="1:13" s="16" customFormat="1" x14ac:dyDescent="0.25">
      <c r="A65" s="14" t="s">
        <v>16</v>
      </c>
      <c r="B65" s="15">
        <v>206.96715</v>
      </c>
      <c r="C65" s="15">
        <v>221.63018700000001</v>
      </c>
      <c r="D65" s="15">
        <f t="shared" si="14"/>
        <v>-6.6159927031961558</v>
      </c>
      <c r="E65" s="15">
        <v>164.492761</v>
      </c>
      <c r="F65" s="15">
        <v>157.393327</v>
      </c>
      <c r="G65" s="15">
        <f t="shared" si="15"/>
        <v>4.5106321438900636</v>
      </c>
      <c r="H65" s="15">
        <f t="shared" si="16"/>
        <v>11.247476594938055</v>
      </c>
      <c r="I65" s="15">
        <f t="shared" si="17"/>
        <v>12.836461891571471</v>
      </c>
      <c r="K65" s="23"/>
    </row>
    <row r="66" spans="1:13" s="16" customFormat="1" x14ac:dyDescent="0.25">
      <c r="A66" s="14" t="s">
        <v>17</v>
      </c>
      <c r="B66" s="15">
        <v>73.605649</v>
      </c>
      <c r="C66" s="15">
        <v>59.473126999999998</v>
      </c>
      <c r="D66" s="15">
        <f t="shared" si="14"/>
        <v>23.762870245581681</v>
      </c>
      <c r="E66" s="15">
        <v>23.926361</v>
      </c>
      <c r="F66" s="15">
        <v>25.081167000000001</v>
      </c>
      <c r="G66" s="15">
        <f t="shared" si="15"/>
        <v>-4.6042753911729761</v>
      </c>
      <c r="H66" s="15">
        <f t="shared" si="16"/>
        <v>4.0000445209914988</v>
      </c>
      <c r="I66" s="15">
        <f t="shared" si="17"/>
        <v>3.4445873039311663</v>
      </c>
    </row>
    <row r="67" spans="1:13" s="16" customFormat="1" x14ac:dyDescent="0.25">
      <c r="A67" s="14" t="s">
        <v>18</v>
      </c>
      <c r="B67" s="15">
        <v>3.8236659999999998</v>
      </c>
      <c r="C67" s="15">
        <v>3.4821930000000001</v>
      </c>
      <c r="D67" s="15">
        <f t="shared" si="14"/>
        <v>9.8062628923784558</v>
      </c>
      <c r="E67" s="15">
        <v>1.173241</v>
      </c>
      <c r="F67" s="15">
        <v>1.0039359999999999</v>
      </c>
      <c r="G67" s="15">
        <f t="shared" si="15"/>
        <v>16.86412281260958</v>
      </c>
      <c r="H67" s="15">
        <f t="shared" si="16"/>
        <v>0.2077942989593296</v>
      </c>
      <c r="I67" s="15">
        <f t="shared" si="17"/>
        <v>0.20168298528574058</v>
      </c>
    </row>
    <row r="68" spans="1:13" s="16" customFormat="1" x14ac:dyDescent="0.25">
      <c r="A68" s="14" t="s">
        <v>19</v>
      </c>
      <c r="B68" s="15">
        <v>0.33426899999999998</v>
      </c>
      <c r="C68" s="15">
        <v>0.288966</v>
      </c>
      <c r="D68" s="15">
        <f t="shared" si="14"/>
        <v>15.677622972944903</v>
      </c>
      <c r="E68" s="15">
        <v>7.2300000000000003E-3</v>
      </c>
      <c r="F68" s="15">
        <v>7.1209999999999997E-3</v>
      </c>
      <c r="G68" s="15">
        <f t="shared" si="15"/>
        <v>1.530683892711707</v>
      </c>
      <c r="H68" s="15">
        <f t="shared" si="16"/>
        <v>1.8165601419903341E-2</v>
      </c>
      <c r="I68" s="15">
        <f t="shared" si="17"/>
        <v>1.6736443248860505E-2</v>
      </c>
    </row>
    <row r="69" spans="1:13" s="16" customFormat="1" x14ac:dyDescent="0.25">
      <c r="A69" s="14" t="s">
        <v>20</v>
      </c>
      <c r="B69" s="15">
        <v>0.20504600000000001</v>
      </c>
      <c r="C69" s="15">
        <v>0.2024</v>
      </c>
      <c r="D69" s="15">
        <f t="shared" si="14"/>
        <v>1.3073122529644223</v>
      </c>
      <c r="E69" s="15">
        <v>8.6150000000000004E-2</v>
      </c>
      <c r="F69" s="15">
        <v>5.2662E-2</v>
      </c>
      <c r="G69" s="15">
        <f t="shared" si="15"/>
        <v>63.590444722950139</v>
      </c>
      <c r="H69" s="15">
        <f t="shared" si="16"/>
        <v>1.1143073119988696E-2</v>
      </c>
      <c r="I69" s="15">
        <f t="shared" si="17"/>
        <v>1.1722680569926449E-2</v>
      </c>
    </row>
    <row r="70" spans="1:13" s="16" customFormat="1" x14ac:dyDescent="0.25">
      <c r="A70" s="14" t="s">
        <v>36</v>
      </c>
      <c r="B70" s="15">
        <v>7.3587509999999998</v>
      </c>
      <c r="C70" s="15">
        <v>6.7765500000000003</v>
      </c>
      <c r="D70" s="15">
        <f t="shared" si="14"/>
        <v>8.5914071319476619</v>
      </c>
      <c r="E70" s="15">
        <v>5.2579999999999997E-3</v>
      </c>
      <c r="F70" s="15">
        <v>1.5481999999999999E-2</v>
      </c>
      <c r="G70" s="15">
        <f t="shared" si="15"/>
        <v>-66.037979589200361</v>
      </c>
      <c r="H70" s="15">
        <f t="shared" si="16"/>
        <v>0.39990587704607711</v>
      </c>
      <c r="I70" s="15">
        <f t="shared" si="17"/>
        <v>0.39248681332082547</v>
      </c>
    </row>
    <row r="71" spans="1:13" s="16" customFormat="1" x14ac:dyDescent="0.25">
      <c r="A71" s="14" t="s">
        <v>37</v>
      </c>
      <c r="B71" s="15">
        <v>0.59309400000000001</v>
      </c>
      <c r="C71" s="15">
        <v>0.64219199999999999</v>
      </c>
      <c r="D71" s="15">
        <f t="shared" si="14"/>
        <v>-7.6453770834890378</v>
      </c>
      <c r="E71" s="15">
        <v>4.73E-4</v>
      </c>
      <c r="F71" s="15">
        <v>1.8100000000000001E-4</v>
      </c>
      <c r="G71" s="15">
        <f t="shared" si="15"/>
        <v>161.32596685082871</v>
      </c>
      <c r="H71" s="15">
        <f t="shared" si="16"/>
        <v>3.2231254494243126E-2</v>
      </c>
      <c r="I71" s="15">
        <f t="shared" si="17"/>
        <v>3.7194721741908132E-2</v>
      </c>
    </row>
    <row r="72" spans="1:13" x14ac:dyDescent="0.25">
      <c r="B72" s="13"/>
      <c r="C72" s="13"/>
      <c r="E72" s="13"/>
      <c r="F72" s="13"/>
    </row>
    <row r="76" spans="1:13" x14ac:dyDescent="0.25">
      <c r="A76"/>
      <c r="B76"/>
      <c r="C76"/>
      <c r="D76"/>
      <c r="E76"/>
      <c r="F76"/>
      <c r="G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x14ac:dyDescent="0.25">
      <c r="G108"/>
      <c r="H108"/>
      <c r="I108"/>
      <c r="J108"/>
      <c r="K108"/>
      <c r="L108"/>
      <c r="M108"/>
    </row>
  </sheetData>
  <mergeCells count="8">
    <mergeCell ref="A2:A4"/>
    <mergeCell ref="B2:D2"/>
    <mergeCell ref="E2:G2"/>
    <mergeCell ref="H2:I2"/>
    <mergeCell ref="A41:A43"/>
    <mergeCell ref="B41:D41"/>
    <mergeCell ref="E41:G41"/>
    <mergeCell ref="H41:I4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2023-04-25T14:12:51Z</dcterms:modified>
</cp:coreProperties>
</file>