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61B333FB-D212-4075-B1B6-66B1228409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5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2" i="1"/>
  <c r="C31" i="1"/>
  <c r="C30" i="1"/>
  <c r="C29" i="1"/>
  <c r="C28" i="1"/>
  <c r="C27" i="1"/>
  <c r="C26" i="1"/>
  <c r="C25" i="1"/>
  <c r="D25" i="1" s="1"/>
  <c r="C24" i="1"/>
  <c r="D24" i="1" s="1"/>
  <c r="C23" i="1"/>
  <c r="C22" i="1"/>
  <c r="C21" i="1"/>
  <c r="C20" i="1"/>
  <c r="C19" i="1"/>
  <c r="C18" i="1"/>
  <c r="C17" i="1"/>
  <c r="C16" i="1"/>
  <c r="D16" i="1" s="1"/>
  <c r="C15" i="1"/>
  <c r="C14" i="1"/>
  <c r="C13" i="1"/>
  <c r="C12" i="1"/>
  <c r="D12" i="1" s="1"/>
  <c r="C11" i="1"/>
  <c r="C10" i="1"/>
  <c r="C9" i="1"/>
  <c r="C8" i="1"/>
  <c r="C7" i="1"/>
  <c r="C6" i="1"/>
  <c r="C5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23" i="1"/>
  <c r="D27" i="1"/>
  <c r="D29" i="1"/>
  <c r="D31" i="1"/>
  <c r="D15" i="1"/>
  <c r="D19" i="1"/>
  <c r="D14" i="1"/>
  <c r="D18" i="1"/>
  <c r="D22" i="1"/>
  <c r="D26" i="1"/>
  <c r="D30" i="1"/>
  <c r="D32" i="1"/>
  <c r="D28" i="1"/>
  <c r="D17" i="1" l="1"/>
  <c r="D13" i="1"/>
  <c r="G58" i="1"/>
  <c r="H58" i="1"/>
  <c r="I58" i="1"/>
  <c r="H19" i="1"/>
  <c r="I19" i="1"/>
  <c r="D11" i="1" l="1"/>
  <c r="G69" i="1"/>
  <c r="G70" i="1"/>
  <c r="G71" i="1"/>
  <c r="D7" i="1" l="1"/>
  <c r="D6" i="1"/>
  <c r="G21" i="1"/>
  <c r="G8" i="1"/>
  <c r="G25" i="1"/>
  <c r="D8" i="1"/>
  <c r="G12" i="1"/>
  <c r="G16" i="1"/>
  <c r="G29" i="1"/>
  <c r="D21" i="1"/>
  <c r="D10" i="1"/>
  <c r="D20" i="1"/>
  <c r="D9" i="1"/>
  <c r="G9" i="1"/>
  <c r="G13" i="1"/>
  <c r="G17" i="1"/>
  <c r="G22" i="1"/>
  <c r="G26" i="1"/>
  <c r="G30" i="1"/>
  <c r="G7" i="1"/>
  <c r="G11" i="1"/>
  <c r="G15" i="1"/>
  <c r="G20" i="1"/>
  <c r="G24" i="1"/>
  <c r="G28" i="1"/>
  <c r="G32" i="1"/>
  <c r="G6" i="1"/>
  <c r="G10" i="1"/>
  <c r="G14" i="1"/>
  <c r="G18" i="1"/>
  <c r="G23" i="1"/>
  <c r="G27" i="1"/>
  <c r="G31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H69" i="1"/>
  <c r="I69" i="1"/>
  <c r="H70" i="1"/>
  <c r="I70" i="1"/>
  <c r="H71" i="1"/>
  <c r="I71" i="1"/>
  <c r="H32" i="1" l="1"/>
  <c r="H7" i="1"/>
  <c r="I5" i="1"/>
  <c r="H5" i="1"/>
  <c r="I44" i="1"/>
  <c r="H44" i="1"/>
  <c r="G44" i="1"/>
  <c r="H25" i="1" l="1"/>
  <c r="H31" i="1"/>
  <c r="I31" i="1"/>
  <c r="H27" i="1"/>
  <c r="I32" i="1"/>
  <c r="H23" i="1"/>
  <c r="G5" i="1"/>
  <c r="H28" i="1"/>
  <c r="H26" i="1"/>
  <c r="H24" i="1"/>
  <c r="I29" i="1"/>
  <c r="I27" i="1"/>
  <c r="I26" i="1"/>
  <c r="I25" i="1"/>
  <c r="I20" i="1"/>
  <c r="I18" i="1"/>
  <c r="I17" i="1"/>
  <c r="I11" i="1"/>
  <c r="I8" i="1"/>
  <c r="I7" i="1"/>
  <c r="I28" i="1"/>
  <c r="I24" i="1"/>
  <c r="I23" i="1"/>
  <c r="I22" i="1"/>
  <c r="I21" i="1"/>
  <c r="I16" i="1"/>
  <c r="I15" i="1"/>
  <c r="I14" i="1"/>
  <c r="I13" i="1"/>
  <c r="I12" i="1"/>
  <c r="H30" i="1"/>
  <c r="H29" i="1"/>
  <c r="I10" i="1"/>
  <c r="I9" i="1"/>
  <c r="I6" i="1"/>
  <c r="I30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<sst xmlns="http://schemas.openxmlformats.org/spreadsheetml/2006/main" count="94" uniqueCount="46">
  <si>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</si>
  <si>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</si>
  <si>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</si>
  <si>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</si>
  <si>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</si>
  <si>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</si>
  <si>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</si>
  <si>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</si>
  <si>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</si>
  <si>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</si>
  <si>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</si>
  <si>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</si>
  <si>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</si>
  <si>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</si>
  <si>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</si>
  <si>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</si>
  <si>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</si>
  <si>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</si>
  <si>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</si>
  <si>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</si>
  <si>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</si>
  <si>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</si>
  <si>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</si>
  <si>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</si>
  <si>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</si>
  <si>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</si>
  <si>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</si>
  <si>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</si>
  <si>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</si>
  <si>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</si>
  <si>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</si>
  <si>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</si>
  <si>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</si>
  <si>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</si>
  <si>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</si>
  <si>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</si>
  <si>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</si>
  <si>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</si>
  <si>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</si>
  <si>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</si>
  <si>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</si>
  <si>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</si>
  <si>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Blanket insurance</t>
  </si>
  <si>
    <t>1 EUR = 3.1680 New Belarusian Ruble - BYN (December 31st, 2020)</t>
  </si>
  <si>
    <t>Market porfolio as of December 31st, 2021</t>
  </si>
  <si>
    <t>1 EUR = 2.8826New Belarusian Ruble - BYN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</si>
</sst>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 applyAlignment="1"/>
    <xf numFmtId="0" fontId="2" fillId="0" borderId="0" xfId="0" applyFont="1" applyFill="1"/>
    <xf numFmtId="166" fontId="2" fillId="0" borderId="0" xfId="0" applyNumberFormat="1" applyFont="1"/>
    <xf numFmtId="0" fontId="2" fillId="0" borderId="0" xfId="0" applyFont="1" applyAlignme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 applyFill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8" borderId="1" xfId="4" applyNumberFormat="1" applyBorder="1" applyAlignment="1">
      <alignment horizontal="left"/>
    </xf>
    <xf numFmtId="165" fontId="9" fillId="8" borderId="1" xfId="1" applyFont="1" applyFill="1" applyBorder="1"/>
    <xf numFmtId="165" fontId="9" fillId="7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1" fillId="0" borderId="0" xfId="0" applyNumberFormat="1" applyFont="1" applyFill="1"/>
    <xf numFmtId="0" fontId="10" fillId="0" borderId="0" xfId="2" applyFont="1"/>
    <xf numFmtId="165" fontId="2" fillId="0" borderId="0" xfId="0" applyNumberFormat="1" applyFont="1" applyFill="1" applyBorder="1" applyAlignment="1">
      <alignment horizontal="left"/>
    </xf>
    <xf numFmtId="165" fontId="5" fillId="0" borderId="0" xfId="0" applyNumberFormat="1" applyFont="1" applyBorder="1"/>
    <xf numFmtId="165" fontId="2" fillId="0" borderId="0" xfId="0" applyNumberFormat="1" applyFont="1" applyBorder="1"/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12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Normal_ontablo" xfId="2" xr:uid="{00000000-0005-0000-0000-000004000000}"/>
    <cellStyle name="Акцент2" xfId="3" builtinId="33"/>
    <cellStyle name="Акцент4" xfId="4" builtinId="41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zoomScaleNormal="100" zoomScaleSheetLayoutView="100" workbookViewId="0">
      <selection activeCell="A37" sqref="A37"/>
    </sheetView>
  </sheetViews>
  <sheetFormatPr defaultColWidth="9.109375" defaultRowHeight="14.4" x14ac:dyDescent="0.3"/>
  <cols>
    <col min="1" max="1" width="36.44140625" style="2" customWidth="1"/>
    <col min="2" max="3" width="11.5546875" style="2" bestFit="1" customWidth="1"/>
    <col min="4" max="4" width="10.44140625" style="2" customWidth="1"/>
    <col min="5" max="5" width="12.5546875" style="2" customWidth="1"/>
    <col min="6" max="6" width="9.88671875" style="2" bestFit="1" customWidth="1"/>
    <col min="7" max="7" width="11.109375" style="2" customWidth="1"/>
    <col min="8" max="9" width="9.88671875" style="2" bestFit="1" customWidth="1"/>
    <col min="10" max="11" width="11" style="2" bestFit="1" customWidth="1"/>
    <col min="12" max="12" width="12.88671875" style="2" customWidth="1"/>
    <col min="13" max="14" width="11.109375" style="2" bestFit="1" customWidth="1"/>
    <col min="15" max="15" width="9.33203125" style="2" bestFit="1" customWidth="1"/>
    <col min="16" max="17" width="9.44140625" style="2" bestFit="1" customWidth="1"/>
    <col min="18" max="16384" width="9.109375" style="2"/>
  </cols>
  <sheetData>
    <row r="1" spans="1:14" x14ac:dyDescent="0.3">
      <c r="A1" s="1" t="s">
        <v>44</v>
      </c>
    </row>
    <row r="2" spans="1:14" x14ac:dyDescent="0.3">
      <c r="A2" s="41" t="s">
        <v>0</v>
      </c>
      <c r="B2" s="42" t="s">
        <v>1</v>
      </c>
      <c r="C2" s="42"/>
      <c r="D2" s="42"/>
      <c r="E2" s="43" t="s">
        <v>2</v>
      </c>
      <c r="F2" s="43"/>
      <c r="G2" s="43"/>
      <c r="H2" s="44" t="s">
        <v>3</v>
      </c>
      <c r="I2" s="44"/>
    </row>
    <row r="3" spans="1:14" x14ac:dyDescent="0.3">
      <c r="A3" s="41"/>
      <c r="B3" s="3">
        <v>2021</v>
      </c>
      <c r="C3" s="3">
        <v>2020</v>
      </c>
      <c r="D3" s="3" t="s">
        <v>4</v>
      </c>
      <c r="E3" s="3">
        <v>2021</v>
      </c>
      <c r="F3" s="3">
        <v>2020</v>
      </c>
      <c r="G3" s="3" t="s">
        <v>4</v>
      </c>
      <c r="H3" s="3">
        <v>2021</v>
      </c>
      <c r="I3" s="3">
        <v>2020</v>
      </c>
    </row>
    <row r="4" spans="1:14" x14ac:dyDescent="0.3">
      <c r="A4" s="41"/>
      <c r="B4" s="4" t="s">
        <v>5</v>
      </c>
      <c r="C4" s="39" t="s">
        <v>5</v>
      </c>
      <c r="D4" s="4" t="s">
        <v>6</v>
      </c>
      <c r="E4" s="39" t="s">
        <v>5</v>
      </c>
      <c r="F4" s="39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3">
      <c r="A5" s="5" t="s">
        <v>7</v>
      </c>
      <c r="B5" s="6">
        <f>B44/2.8826</f>
        <v>598.96189585790603</v>
      </c>
      <c r="C5" s="6">
        <f>C44/3.168</f>
        <v>476.70464393939392</v>
      </c>
      <c r="D5" s="6">
        <f>B5*100/C5-100</f>
        <v>25.646331218467296</v>
      </c>
      <c r="E5" s="6">
        <f>E44/2.8826</f>
        <v>369.49000173454522</v>
      </c>
      <c r="F5" s="6">
        <f>F44/3.168</f>
        <v>257.16895896464644</v>
      </c>
      <c r="G5" s="5">
        <f>E5*100/F5-100</f>
        <v>43.675972101026304</v>
      </c>
      <c r="H5" s="5">
        <f>B5*100/$B$5</f>
        <v>100</v>
      </c>
      <c r="I5" s="5">
        <f>C5*100/$C$5</f>
        <v>100</v>
      </c>
      <c r="K5" s="7"/>
      <c r="L5" s="7"/>
      <c r="M5" s="34"/>
      <c r="N5" s="34"/>
    </row>
    <row r="6" spans="1:14" s="1" customFormat="1" x14ac:dyDescent="0.3">
      <c r="A6" s="22" t="s">
        <v>22</v>
      </c>
      <c r="B6" s="23">
        <f t="shared" ref="B6:B32" si="0">B45/2.8826</f>
        <v>76.846311316172901</v>
      </c>
      <c r="C6" s="23">
        <f t="shared" ref="C6:C32" si="1">C45/3.168</f>
        <v>62.817897727272715</v>
      </c>
      <c r="D6" s="23">
        <f t="shared" ref="D6:D32" si="2">B6*100/C6-100</f>
        <v>22.331873711860439</v>
      </c>
      <c r="E6" s="23">
        <f t="shared" ref="E6:E32" si="3">E45/2.8826</f>
        <v>55.499553528064943</v>
      </c>
      <c r="F6" s="23">
        <f t="shared" ref="F6:F32" si="4">F45/3.168</f>
        <v>23.914307449494949</v>
      </c>
      <c r="G6" s="23">
        <f t="shared" ref="G6:G32" si="5">E6*100/F6-100</f>
        <v>132.07677514925086</v>
      </c>
      <c r="H6" s="23">
        <f t="shared" ref="H6:H30" si="6">B6*100/$B$5</f>
        <v>12.829916535191989</v>
      </c>
      <c r="I6" s="23">
        <f t="shared" ref="I6:I30" si="7">C6*100/$C$5</f>
        <v>13.177530054701775</v>
      </c>
      <c r="K6" s="7"/>
      <c r="L6" s="7"/>
      <c r="M6" s="34"/>
      <c r="N6" s="34"/>
    </row>
    <row r="7" spans="1:14" x14ac:dyDescent="0.3">
      <c r="A7" s="35" t="s">
        <v>21</v>
      </c>
      <c r="B7" s="38">
        <f t="shared" si="0"/>
        <v>50.946543745230002</v>
      </c>
      <c r="C7" s="38">
        <f t="shared" si="1"/>
        <v>39.640057449494947</v>
      </c>
      <c r="D7" s="38">
        <f t="shared" si="2"/>
        <v>28.522880700010461</v>
      </c>
      <c r="E7" s="38">
        <f t="shared" si="3"/>
        <v>44.77206445569972</v>
      </c>
      <c r="F7" s="38">
        <f t="shared" si="4"/>
        <v>16.160733585858583</v>
      </c>
      <c r="G7" s="38">
        <f t="shared" si="5"/>
        <v>177.04227792528815</v>
      </c>
      <c r="H7" s="38">
        <f t="shared" si="6"/>
        <v>8.5058071469234573</v>
      </c>
      <c r="I7" s="38">
        <f t="shared" si="7"/>
        <v>8.3154334562208732</v>
      </c>
      <c r="K7" s="7"/>
      <c r="L7" s="8"/>
      <c r="M7" s="34"/>
      <c r="N7" s="34"/>
    </row>
    <row r="8" spans="1:14" x14ac:dyDescent="0.3">
      <c r="A8" s="35" t="s">
        <v>24</v>
      </c>
      <c r="B8" s="38">
        <f t="shared" si="0"/>
        <v>25.899767570942899</v>
      </c>
      <c r="C8" s="38">
        <f t="shared" si="1"/>
        <v>23.177840277777776</v>
      </c>
      <c r="D8" s="38">
        <f t="shared" si="2"/>
        <v>11.743662310827233</v>
      </c>
      <c r="E8" s="38">
        <f t="shared" si="3"/>
        <v>10.727489072365225</v>
      </c>
      <c r="F8" s="38">
        <f t="shared" si="4"/>
        <v>7.7535738636363627</v>
      </c>
      <c r="G8" s="38">
        <f t="shared" si="5"/>
        <v>38.355412111004512</v>
      </c>
      <c r="H8" s="38">
        <f t="shared" si="6"/>
        <v>4.324109388268532</v>
      </c>
      <c r="I8" s="38">
        <f t="shared" si="7"/>
        <v>4.8620965984809041</v>
      </c>
      <c r="K8" s="7"/>
      <c r="L8" s="8"/>
      <c r="M8" s="34"/>
      <c r="N8" s="34"/>
    </row>
    <row r="9" spans="1:14" s="1" customFormat="1" x14ac:dyDescent="0.3">
      <c r="A9" s="22" t="s">
        <v>23</v>
      </c>
      <c r="B9" s="23">
        <f t="shared" si="0"/>
        <v>522.11558454173314</v>
      </c>
      <c r="C9" s="23">
        <f t="shared" si="1"/>
        <v>413.88674621212124</v>
      </c>
      <c r="D9" s="23">
        <f t="shared" si="2"/>
        <v>26.149384903024526</v>
      </c>
      <c r="E9" s="23">
        <f t="shared" si="3"/>
        <v>313.99044820648027</v>
      </c>
      <c r="F9" s="23">
        <f t="shared" si="4"/>
        <v>233.25465151515149</v>
      </c>
      <c r="G9" s="23">
        <f t="shared" si="5"/>
        <v>34.612727406246137</v>
      </c>
      <c r="H9" s="23">
        <f t="shared" si="6"/>
        <v>87.170083464808016</v>
      </c>
      <c r="I9" s="23">
        <f t="shared" si="7"/>
        <v>86.822469945298224</v>
      </c>
      <c r="K9" s="29"/>
      <c r="L9" s="7"/>
      <c r="M9" s="34"/>
      <c r="N9" s="34"/>
    </row>
    <row r="10" spans="1:14" s="1" customFormat="1" x14ac:dyDescent="0.3">
      <c r="A10" s="21" t="s">
        <v>32</v>
      </c>
      <c r="B10" s="24">
        <f t="shared" si="0"/>
        <v>307.55447477971268</v>
      </c>
      <c r="C10" s="24">
        <f t="shared" si="1"/>
        <v>233.9804788510101</v>
      </c>
      <c r="D10" s="24">
        <f t="shared" si="2"/>
        <v>31.444501819124724</v>
      </c>
      <c r="E10" s="24">
        <f t="shared" si="3"/>
        <v>192.86593006313745</v>
      </c>
      <c r="F10" s="24">
        <f t="shared" si="4"/>
        <v>133.98301041666664</v>
      </c>
      <c r="G10" s="24">
        <f t="shared" si="5"/>
        <v>43.948049430561355</v>
      </c>
      <c r="H10" s="24">
        <f t="shared" si="6"/>
        <v>51.347919943921603</v>
      </c>
      <c r="I10" s="24">
        <f t="shared" si="7"/>
        <v>49.082903182448824</v>
      </c>
      <c r="K10" s="29"/>
      <c r="L10" s="7"/>
      <c r="M10" s="34"/>
      <c r="N10" s="34"/>
    </row>
    <row r="11" spans="1:14" x14ac:dyDescent="0.3">
      <c r="A11" s="36" t="s">
        <v>25</v>
      </c>
      <c r="B11" s="38">
        <f t="shared" si="0"/>
        <v>65.188387913689027</v>
      </c>
      <c r="C11" s="38">
        <f t="shared" si="1"/>
        <v>43.627766414141412</v>
      </c>
      <c r="D11" s="38">
        <f t="shared" si="2"/>
        <v>49.419494215864802</v>
      </c>
      <c r="E11" s="38">
        <f t="shared" si="3"/>
        <v>49.516656490668147</v>
      </c>
      <c r="F11" s="38">
        <f t="shared" si="4"/>
        <v>30.921329229797976</v>
      </c>
      <c r="G11" s="38">
        <f t="shared" si="5"/>
        <v>60.137541703577227</v>
      </c>
      <c r="H11" s="38">
        <f t="shared" si="6"/>
        <v>10.883561769871571</v>
      </c>
      <c r="I11" s="38">
        <f t="shared" si="7"/>
        <v>9.1519491091192418</v>
      </c>
      <c r="K11" s="30"/>
      <c r="L11" s="8"/>
      <c r="M11" s="34"/>
      <c r="N11" s="34"/>
    </row>
    <row r="12" spans="1:14" x14ac:dyDescent="0.3">
      <c r="A12" s="36" t="s">
        <v>35</v>
      </c>
      <c r="B12" s="38">
        <f t="shared" si="0"/>
        <v>26.705020467633389</v>
      </c>
      <c r="C12" s="38">
        <f t="shared" si="1"/>
        <v>18.477485479797977</v>
      </c>
      <c r="D12" s="38">
        <f t="shared" si="2"/>
        <v>44.527351932333204</v>
      </c>
      <c r="E12" s="38">
        <f t="shared" si="3"/>
        <v>23.200556095191839</v>
      </c>
      <c r="F12" s="38">
        <f t="shared" si="4"/>
        <v>11.597480429292927</v>
      </c>
      <c r="G12" s="38">
        <f t="shared" si="5"/>
        <v>100.04824527741258</v>
      </c>
      <c r="H12" s="38">
        <f t="shared" si="6"/>
        <v>4.4585508113806158</v>
      </c>
      <c r="I12" s="38">
        <f t="shared" si="7"/>
        <v>3.8760867372936945</v>
      </c>
      <c r="K12" s="31"/>
      <c r="L12" s="8"/>
      <c r="M12" s="34"/>
      <c r="N12" s="34"/>
    </row>
    <row r="13" spans="1:14" x14ac:dyDescent="0.3">
      <c r="A13" s="36" t="s">
        <v>11</v>
      </c>
      <c r="B13" s="38">
        <f t="shared" si="0"/>
        <v>86.51836883369181</v>
      </c>
      <c r="C13" s="38">
        <f t="shared" si="1"/>
        <v>66.928256313131314</v>
      </c>
      <c r="D13" s="38">
        <f t="shared" si="2"/>
        <v>29.270316604254504</v>
      </c>
      <c r="E13" s="38">
        <f t="shared" si="3"/>
        <v>60.251544439048082</v>
      </c>
      <c r="F13" s="38">
        <f t="shared" si="4"/>
        <v>44.123275883838375</v>
      </c>
      <c r="G13" s="38">
        <f t="shared" si="5"/>
        <v>36.552745081008879</v>
      </c>
      <c r="H13" s="38">
        <f t="shared" si="6"/>
        <v>14.444720011741261</v>
      </c>
      <c r="I13" s="38">
        <f t="shared" si="7"/>
        <v>14.039774347497289</v>
      </c>
      <c r="K13" s="29"/>
      <c r="L13" s="8"/>
      <c r="M13" s="34"/>
      <c r="N13" s="34"/>
    </row>
    <row r="14" spans="1:14" x14ac:dyDescent="0.3">
      <c r="A14" s="36" t="s">
        <v>12</v>
      </c>
      <c r="B14" s="38">
        <f t="shared" si="0"/>
        <v>61.215169291611737</v>
      </c>
      <c r="C14" s="38">
        <f t="shared" si="1"/>
        <v>51.871389520202023</v>
      </c>
      <c r="D14" s="38">
        <f t="shared" si="2"/>
        <v>18.01335930623307</v>
      </c>
      <c r="E14" s="38">
        <f t="shared" si="3"/>
        <v>33.397917158121139</v>
      </c>
      <c r="F14" s="38">
        <f t="shared" si="4"/>
        <v>27.365221275252523</v>
      </c>
      <c r="G14" s="38">
        <f t="shared" si="5"/>
        <v>22.045120052890738</v>
      </c>
      <c r="H14" s="38">
        <f t="shared" si="6"/>
        <v>10.220210954142907</v>
      </c>
      <c r="I14" s="38">
        <f t="shared" si="7"/>
        <v>10.881242752650154</v>
      </c>
      <c r="K14" s="29"/>
      <c r="L14" s="8"/>
      <c r="M14" s="34"/>
      <c r="N14" s="34"/>
    </row>
    <row r="15" spans="1:14" x14ac:dyDescent="0.3">
      <c r="A15" s="36" t="s">
        <v>13</v>
      </c>
      <c r="B15" s="38">
        <f t="shared" si="0"/>
        <v>3.4447436342191073</v>
      </c>
      <c r="C15" s="38">
        <f t="shared" si="1"/>
        <v>3.0515868055555555</v>
      </c>
      <c r="D15" s="38">
        <f t="shared" si="2"/>
        <v>12.883684906088575</v>
      </c>
      <c r="E15" s="38">
        <f t="shared" si="3"/>
        <v>0.45485707347533477</v>
      </c>
      <c r="F15" s="38">
        <f t="shared" si="4"/>
        <v>0.61323453282828277</v>
      </c>
      <c r="G15" s="38">
        <f t="shared" si="5"/>
        <v>-25.826572196203543</v>
      </c>
      <c r="H15" s="38">
        <f t="shared" si="6"/>
        <v>0.57511899472087891</v>
      </c>
      <c r="I15" s="38">
        <f t="shared" si="7"/>
        <v>0.64014203435020889</v>
      </c>
      <c r="K15" s="31"/>
      <c r="L15" s="8"/>
      <c r="M15" s="34"/>
      <c r="N15" s="34"/>
    </row>
    <row r="16" spans="1:14" x14ac:dyDescent="0.3">
      <c r="A16" s="36" t="s">
        <v>14</v>
      </c>
      <c r="B16" s="38">
        <f t="shared" si="0"/>
        <v>25.303980781239158</v>
      </c>
      <c r="C16" s="38">
        <f t="shared" si="1"/>
        <v>21.557594696969698</v>
      </c>
      <c r="D16" s="38">
        <f t="shared" si="2"/>
        <v>17.37849763357913</v>
      </c>
      <c r="E16" s="38">
        <f t="shared" si="3"/>
        <v>17.289971900367721</v>
      </c>
      <c r="F16" s="38">
        <f t="shared" si="4"/>
        <v>14.091717487373737</v>
      </c>
      <c r="G16" s="38">
        <f t="shared" si="5"/>
        <v>22.695987312118902</v>
      </c>
      <c r="H16" s="38">
        <f t="shared" si="6"/>
        <v>4.2246394897952095</v>
      </c>
      <c r="I16" s="38">
        <f t="shared" si="7"/>
        <v>4.5222120176598146</v>
      </c>
      <c r="K16" s="8"/>
      <c r="L16" s="8"/>
      <c r="M16" s="34"/>
      <c r="N16" s="34"/>
    </row>
    <row r="17" spans="1:14" x14ac:dyDescent="0.3">
      <c r="A17" s="36" t="s">
        <v>27</v>
      </c>
      <c r="B17" s="38">
        <f t="shared" si="0"/>
        <v>9.0227860265038515</v>
      </c>
      <c r="C17" s="38">
        <f t="shared" si="1"/>
        <v>7.8168169191919192</v>
      </c>
      <c r="D17" s="38">
        <f t="shared" si="2"/>
        <v>15.427879657140579</v>
      </c>
      <c r="E17" s="38">
        <f t="shared" si="3"/>
        <v>0.63222854367584824</v>
      </c>
      <c r="F17" s="38">
        <f t="shared" si="4"/>
        <v>0.41664362373737374</v>
      </c>
      <c r="G17" s="38">
        <f t="shared" si="5"/>
        <v>51.743242343333179</v>
      </c>
      <c r="H17" s="38">
        <f t="shared" si="6"/>
        <v>1.5064040114906343</v>
      </c>
      <c r="I17" s="38">
        <f t="shared" si="7"/>
        <v>1.6397610173450952</v>
      </c>
      <c r="K17" s="8"/>
      <c r="L17" s="8"/>
      <c r="M17" s="34"/>
      <c r="N17" s="34"/>
    </row>
    <row r="18" spans="1:14" x14ac:dyDescent="0.3">
      <c r="A18" s="36" t="s">
        <v>26</v>
      </c>
      <c r="B18" s="38">
        <f t="shared" si="0"/>
        <v>20.448752515090543</v>
      </c>
      <c r="C18" s="38">
        <f t="shared" si="1"/>
        <v>14.498135101010101</v>
      </c>
      <c r="D18" s="38">
        <f t="shared" si="2"/>
        <v>41.044019610948823</v>
      </c>
      <c r="E18" s="38">
        <f t="shared" si="3"/>
        <v>4.8836768889197248</v>
      </c>
      <c r="F18" s="38">
        <f t="shared" si="4"/>
        <v>3.2871650883838379</v>
      </c>
      <c r="G18" s="38">
        <f t="shared" si="5"/>
        <v>48.568044427632486</v>
      </c>
      <c r="H18" s="38">
        <f t="shared" si="6"/>
        <v>3.4140322876134475</v>
      </c>
      <c r="I18" s="38">
        <f t="shared" si="7"/>
        <v>3.0413244941774318</v>
      </c>
      <c r="K18" s="8"/>
      <c r="L18" s="8"/>
      <c r="M18" s="34"/>
      <c r="N18" s="34"/>
    </row>
    <row r="19" spans="1:14" x14ac:dyDescent="0.3">
      <c r="A19" s="19" t="s">
        <v>42</v>
      </c>
      <c r="B19" s="38">
        <f t="shared" si="0"/>
        <v>9.7072653160341353</v>
      </c>
      <c r="C19" s="38">
        <f t="shared" si="1"/>
        <v>6.1514476010101005</v>
      </c>
      <c r="D19" s="38">
        <f t="shared" si="2"/>
        <v>57.80456805712123</v>
      </c>
      <c r="E19" s="38">
        <f t="shared" si="3"/>
        <v>3.238521473669604</v>
      </c>
      <c r="F19" s="38">
        <f t="shared" si="4"/>
        <v>1.5669428661616163</v>
      </c>
      <c r="G19" s="38">
        <v>0</v>
      </c>
      <c r="H19" s="38">
        <f t="shared" ref="H19" si="8">B19*100/$B$5</f>
        <v>1.620681613165093</v>
      </c>
      <c r="I19" s="38">
        <f t="shared" ref="I19" si="9">C19*100/$C$5</f>
        <v>1.2904106723558935</v>
      </c>
      <c r="K19" s="8"/>
      <c r="L19" s="8"/>
      <c r="M19" s="34"/>
      <c r="N19" s="34"/>
    </row>
    <row r="20" spans="1:14" s="1" customFormat="1" x14ac:dyDescent="0.3">
      <c r="A20" s="21" t="s">
        <v>33</v>
      </c>
      <c r="B20" s="24">
        <f t="shared" si="0"/>
        <v>214.56110976202041</v>
      </c>
      <c r="C20" s="24">
        <f t="shared" si="1"/>
        <v>179.90626736111108</v>
      </c>
      <c r="D20" s="24">
        <f t="shared" si="2"/>
        <v>19.262721032030271</v>
      </c>
      <c r="E20" s="24">
        <f t="shared" si="3"/>
        <v>121.1245181433428</v>
      </c>
      <c r="F20" s="24">
        <f t="shared" si="4"/>
        <v>99.271641098484835</v>
      </c>
      <c r="G20" s="24">
        <f t="shared" si="5"/>
        <v>22.013212235685998</v>
      </c>
      <c r="H20" s="24">
        <f t="shared" si="6"/>
        <v>35.822163520886406</v>
      </c>
      <c r="I20" s="24">
        <f t="shared" si="7"/>
        <v>37.7395667628494</v>
      </c>
      <c r="K20" s="7"/>
      <c r="L20" s="7"/>
      <c r="M20" s="34"/>
      <c r="N20" s="34"/>
    </row>
    <row r="21" spans="1:14" x14ac:dyDescent="0.3">
      <c r="A21" s="37" t="s">
        <v>15</v>
      </c>
      <c r="B21" s="38">
        <f t="shared" si="0"/>
        <v>4.4553760493998471</v>
      </c>
      <c r="C21" s="38">
        <f t="shared" si="1"/>
        <v>4.4997689393939391</v>
      </c>
      <c r="D21" s="38">
        <f t="shared" si="2"/>
        <v>-0.9865593232009644</v>
      </c>
      <c r="E21" s="38">
        <f t="shared" si="3"/>
        <v>2.2126097967113023</v>
      </c>
      <c r="F21" s="38">
        <f t="shared" si="4"/>
        <v>1.5918958333333333</v>
      </c>
      <c r="G21" s="38">
        <f t="shared" si="5"/>
        <v>38.992121870074357</v>
      </c>
      <c r="H21" s="38">
        <f t="shared" si="6"/>
        <v>0.7438496639286738</v>
      </c>
      <c r="I21" s="38">
        <f t="shared" si="7"/>
        <v>0.94393226426508636</v>
      </c>
      <c r="K21" s="8"/>
      <c r="L21" s="8"/>
      <c r="M21" s="34"/>
      <c r="N21" s="34"/>
    </row>
    <row r="22" spans="1:14" x14ac:dyDescent="0.3">
      <c r="A22" s="37" t="s">
        <v>28</v>
      </c>
      <c r="B22" s="38">
        <f t="shared" si="0"/>
        <v>6.2384652744050513</v>
      </c>
      <c r="C22" s="38">
        <f t="shared" si="1"/>
        <v>9.1252364267676764</v>
      </c>
      <c r="D22" s="38">
        <f t="shared" si="2"/>
        <v>-31.63502858835156</v>
      </c>
      <c r="E22" s="38">
        <f t="shared" si="3"/>
        <v>1.2311545132866162</v>
      </c>
      <c r="F22" s="38">
        <f t="shared" si="4"/>
        <v>1.8210886994949493</v>
      </c>
      <c r="G22" s="38">
        <f t="shared" si="5"/>
        <v>-32.394588268651731</v>
      </c>
      <c r="H22" s="38">
        <f t="shared" si="6"/>
        <v>1.0415462682262222</v>
      </c>
      <c r="I22" s="38">
        <f t="shared" si="7"/>
        <v>1.9142327524562186</v>
      </c>
      <c r="K22" s="8"/>
      <c r="L22" s="8"/>
      <c r="M22" s="34"/>
      <c r="N22" s="34"/>
    </row>
    <row r="23" spans="1:14" x14ac:dyDescent="0.3">
      <c r="A23" s="37" t="s">
        <v>29</v>
      </c>
      <c r="B23" s="38">
        <f t="shared" si="0"/>
        <v>3.9434732533129817</v>
      </c>
      <c r="C23" s="38">
        <f t="shared" si="1"/>
        <v>3.0045845959595958</v>
      </c>
      <c r="D23" s="38">
        <f t="shared" si="2"/>
        <v>31.248534609940862</v>
      </c>
      <c r="E23" s="38">
        <f t="shared" si="3"/>
        <v>0.75841601332130715</v>
      </c>
      <c r="F23" s="38">
        <f t="shared" si="4"/>
        <v>0.49249968434343427</v>
      </c>
      <c r="G23" s="38">
        <f t="shared" si="5"/>
        <v>53.993197849938468</v>
      </c>
      <c r="H23" s="38">
        <f t="shared" si="6"/>
        <v>0.65838466195994994</v>
      </c>
      <c r="I23" s="38">
        <f t="shared" si="7"/>
        <v>0.6302822164957943</v>
      </c>
      <c r="K23" s="8"/>
      <c r="L23" s="8"/>
      <c r="M23" s="34"/>
      <c r="N23" s="34"/>
    </row>
    <row r="24" spans="1:14" x14ac:dyDescent="0.3">
      <c r="A24" s="37" t="s">
        <v>30</v>
      </c>
      <c r="B24" s="38">
        <f t="shared" si="0"/>
        <v>98.054181294664531</v>
      </c>
      <c r="C24" s="38">
        <f t="shared" si="1"/>
        <v>77.260704861111108</v>
      </c>
      <c r="D24" s="38">
        <f t="shared" si="2"/>
        <v>26.913392093604543</v>
      </c>
      <c r="E24" s="38">
        <f t="shared" si="3"/>
        <v>52.857212932769023</v>
      </c>
      <c r="F24" s="38">
        <f t="shared" si="4"/>
        <v>43.782869002525246</v>
      </c>
      <c r="G24" s="38">
        <f t="shared" si="5"/>
        <v>20.725786447937892</v>
      </c>
      <c r="H24" s="38">
        <f t="shared" si="6"/>
        <v>16.370687680260428</v>
      </c>
      <c r="I24" s="38">
        <f t="shared" si="7"/>
        <v>16.207248207746364</v>
      </c>
      <c r="K24" s="8"/>
      <c r="L24" s="8"/>
      <c r="M24" s="34"/>
      <c r="N24" s="34"/>
    </row>
    <row r="25" spans="1:14" x14ac:dyDescent="0.3">
      <c r="A25" s="37" t="s">
        <v>31</v>
      </c>
      <c r="B25" s="38">
        <f t="shared" si="0"/>
        <v>0.40024075487407201</v>
      </c>
      <c r="C25" s="38">
        <f t="shared" si="1"/>
        <v>0.2066401515151515</v>
      </c>
      <c r="D25" s="38">
        <f t="shared" si="2"/>
        <v>93.68973161284444</v>
      </c>
      <c r="E25" s="38">
        <f t="shared" si="3"/>
        <v>0.38862589329077912</v>
      </c>
      <c r="F25" s="38">
        <f t="shared" si="4"/>
        <v>0.18695012626262625</v>
      </c>
      <c r="G25" s="38">
        <f t="shared" si="5"/>
        <v>107.8767749773221</v>
      </c>
      <c r="H25" s="38">
        <f t="shared" si="6"/>
        <v>6.6822406841222939E-2</v>
      </c>
      <c r="I25" s="38">
        <f t="shared" si="7"/>
        <v>4.3347627119282438E-2</v>
      </c>
      <c r="K25" s="8"/>
      <c r="L25" s="8"/>
      <c r="M25" s="34"/>
      <c r="N25" s="34"/>
    </row>
    <row r="26" spans="1:14" x14ac:dyDescent="0.3">
      <c r="A26" s="37" t="s">
        <v>16</v>
      </c>
      <c r="B26" s="38">
        <f t="shared" si="0"/>
        <v>76.885515506834111</v>
      </c>
      <c r="C26" s="38">
        <f t="shared" si="1"/>
        <v>64.050357007575755</v>
      </c>
      <c r="D26" s="38">
        <f t="shared" si="2"/>
        <v>20.039167771914578</v>
      </c>
      <c r="E26" s="38">
        <f t="shared" si="3"/>
        <v>54.601168042739189</v>
      </c>
      <c r="F26" s="38">
        <f t="shared" si="4"/>
        <v>42.75275757575757</v>
      </c>
      <c r="G26" s="38">
        <f t="shared" si="5"/>
        <v>27.713792369968942</v>
      </c>
      <c r="H26" s="38">
        <f t="shared" si="6"/>
        <v>12.836461891571471</v>
      </c>
      <c r="I26" s="38">
        <f t="shared" si="7"/>
        <v>13.436067347336106</v>
      </c>
      <c r="K26" s="8"/>
      <c r="L26" s="8"/>
      <c r="M26" s="34"/>
      <c r="N26" s="34"/>
    </row>
    <row r="27" spans="1:14" x14ac:dyDescent="0.3">
      <c r="A27" s="37" t="s">
        <v>17</v>
      </c>
      <c r="B27" s="38">
        <f t="shared" si="0"/>
        <v>20.631765420106849</v>
      </c>
      <c r="C27" s="38">
        <f t="shared" si="1"/>
        <v>18.449138888888889</v>
      </c>
      <c r="D27" s="38">
        <f t="shared" si="2"/>
        <v>11.830506260281126</v>
      </c>
      <c r="E27" s="38">
        <f t="shared" si="3"/>
        <v>8.7008835773260245</v>
      </c>
      <c r="F27" s="38">
        <f t="shared" si="4"/>
        <v>8.2169665404040391</v>
      </c>
      <c r="G27" s="38">
        <f t="shared" si="5"/>
        <v>5.8892419062739663</v>
      </c>
      <c r="H27" s="38">
        <f t="shared" si="6"/>
        <v>3.4445873039311667</v>
      </c>
      <c r="I27" s="38">
        <f t="shared" si="7"/>
        <v>3.8701403738022804</v>
      </c>
      <c r="K27" s="8"/>
      <c r="L27" s="8"/>
      <c r="M27" s="34"/>
      <c r="N27" s="34"/>
    </row>
    <row r="28" spans="1:14" x14ac:dyDescent="0.3">
      <c r="A28" s="37" t="s">
        <v>18</v>
      </c>
      <c r="B28" s="38">
        <f t="shared" si="0"/>
        <v>1.2080042322902935</v>
      </c>
      <c r="C28" s="38">
        <f t="shared" si="1"/>
        <v>0.96932133838383827</v>
      </c>
      <c r="D28" s="38">
        <f t="shared" si="2"/>
        <v>24.623711916258259</v>
      </c>
      <c r="E28" s="38">
        <f t="shared" si="3"/>
        <v>0.34827447443280368</v>
      </c>
      <c r="F28" s="38">
        <f t="shared" si="4"/>
        <v>0.28107070707070708</v>
      </c>
      <c r="G28" s="38">
        <f t="shared" si="5"/>
        <v>23.909915075280551</v>
      </c>
      <c r="H28" s="38">
        <f t="shared" si="6"/>
        <v>0.20168298528574058</v>
      </c>
      <c r="I28" s="38">
        <f t="shared" si="7"/>
        <v>0.20333792647236587</v>
      </c>
      <c r="K28" s="8"/>
      <c r="L28" s="8"/>
      <c r="M28" s="34"/>
      <c r="N28" s="34"/>
    </row>
    <row r="29" spans="1:14" x14ac:dyDescent="0.3">
      <c r="A29" s="37" t="s">
        <v>19</v>
      </c>
      <c r="B29" s="38">
        <f t="shared" si="0"/>
        <v>0.10024491778255741</v>
      </c>
      <c r="C29" s="38">
        <f t="shared" si="1"/>
        <v>7.9630997474747472E-2</v>
      </c>
      <c r="D29" s="38">
        <f t="shared" si="2"/>
        <v>25.886804085741886</v>
      </c>
      <c r="E29" s="38">
        <f t="shared" si="3"/>
        <v>2.4703392770415596E-3</v>
      </c>
      <c r="F29" s="38">
        <f t="shared" si="4"/>
        <v>5.5314393939393941E-2</v>
      </c>
      <c r="G29" s="38">
        <f t="shared" si="5"/>
        <v>-95.534002813538507</v>
      </c>
      <c r="H29" s="38">
        <f t="shared" si="6"/>
        <v>1.6736443248860509E-2</v>
      </c>
      <c r="I29" s="38">
        <f t="shared" si="7"/>
        <v>1.6704472777251022E-2</v>
      </c>
      <c r="K29" s="8"/>
      <c r="L29" s="8"/>
      <c r="M29" s="34"/>
      <c r="N29" s="34"/>
    </row>
    <row r="30" spans="1:14" x14ac:dyDescent="0.3">
      <c r="A30" s="37" t="s">
        <v>20</v>
      </c>
      <c r="B30" s="38">
        <f t="shared" si="0"/>
        <v>7.0214389786997844E-2</v>
      </c>
      <c r="C30" s="38">
        <f t="shared" si="1"/>
        <v>6.1260416666666664E-2</v>
      </c>
      <c r="D30" s="38">
        <f t="shared" si="2"/>
        <v>14.616245868930335</v>
      </c>
      <c r="E30" s="38">
        <f t="shared" si="3"/>
        <v>1.8268923888156527E-2</v>
      </c>
      <c r="F30" s="38">
        <f t="shared" si="4"/>
        <v>8.2138573232323223E-2</v>
      </c>
      <c r="G30" s="38">
        <f t="shared" si="5"/>
        <v>-77.758410976431065</v>
      </c>
      <c r="H30" s="38">
        <f t="shared" si="6"/>
        <v>1.1722680569926449E-2</v>
      </c>
      <c r="I30" s="38">
        <f t="shared" si="7"/>
        <v>1.2850811806745277E-2</v>
      </c>
      <c r="K30" s="8"/>
      <c r="L30" s="8"/>
      <c r="M30" s="34"/>
      <c r="N30" s="34"/>
    </row>
    <row r="31" spans="1:14" x14ac:dyDescent="0.3">
      <c r="A31" s="37" t="s">
        <v>36</v>
      </c>
      <c r="B31" s="38">
        <f t="shared" si="0"/>
        <v>2.350846458058697</v>
      </c>
      <c r="C31" s="38">
        <f t="shared" si="1"/>
        <v>2.0053778409090905</v>
      </c>
      <c r="D31" s="38">
        <f t="shared" si="2"/>
        <v>17.227108532973332</v>
      </c>
      <c r="E31" s="38">
        <f t="shared" si="3"/>
        <v>5.3708457642406161E-3</v>
      </c>
      <c r="F31" s="38">
        <f t="shared" si="4"/>
        <v>5.5119949494949489E-3</v>
      </c>
      <c r="G31" s="38">
        <f t="shared" si="5"/>
        <v>-2.5607640527186248</v>
      </c>
      <c r="H31" s="38">
        <f t="shared" ref="H31:H32" si="10">B31*100/$B$5</f>
        <v>0.39248681332082547</v>
      </c>
      <c r="I31" s="38">
        <f t="shared" ref="I31:I32" si="11">C31*100/$C$5</f>
        <v>0.42067512167220361</v>
      </c>
      <c r="K31" s="8"/>
      <c r="L31" s="8"/>
      <c r="M31" s="34"/>
      <c r="N31" s="34"/>
    </row>
    <row r="32" spans="1:14" x14ac:dyDescent="0.3">
      <c r="A32" s="37" t="s">
        <v>37</v>
      </c>
      <c r="B32" s="38">
        <f t="shared" si="0"/>
        <v>0.22278221050440575</v>
      </c>
      <c r="C32" s="38">
        <f t="shared" si="1"/>
        <v>0.19424589646464646</v>
      </c>
      <c r="D32" s="38">
        <f t="shared" si="2"/>
        <v>14.690819502049564</v>
      </c>
      <c r="E32" s="38">
        <f t="shared" si="3"/>
        <v>6.2790536321376538E-5</v>
      </c>
      <c r="F32" s="38">
        <f t="shared" si="4"/>
        <v>2.5779671717171718E-3</v>
      </c>
      <c r="G32" s="38">
        <f t="shared" si="5"/>
        <v>-97.564339181264586</v>
      </c>
      <c r="H32" s="38">
        <f t="shared" si="10"/>
        <v>3.7194721741908139E-2</v>
      </c>
      <c r="I32" s="38">
        <f t="shared" si="11"/>
        <v>4.0747640899706027E-2</v>
      </c>
      <c r="K32" s="8"/>
      <c r="L32" s="8"/>
      <c r="M32" s="34"/>
      <c r="N32" s="34"/>
    </row>
    <row r="35" spans="1:11" ht="15.6" x14ac:dyDescent="0.3">
      <c r="A35" s="28" t="s">
        <v>8</v>
      </c>
      <c r="E35" s="9" t="s">
        <v>9</v>
      </c>
    </row>
    <row r="36" spans="1:11" x14ac:dyDescent="0.3">
      <c r="A36" s="15" t="s">
        <v>43</v>
      </c>
      <c r="E36" s="10" t="s">
        <v>34</v>
      </c>
    </row>
    <row r="37" spans="1:11" x14ac:dyDescent="0.3">
      <c r="A37" s="40" t="s">
        <v>45</v>
      </c>
      <c r="C37" s="11"/>
      <c r="E37" s="10" t="s">
        <v>10</v>
      </c>
    </row>
    <row r="38" spans="1:11" x14ac:dyDescent="0.3">
      <c r="E38" s="15" t="s">
        <v>38</v>
      </c>
    </row>
    <row r="40" spans="1:11" x14ac:dyDescent="0.3">
      <c r="A40" s="1" t="s">
        <v>44</v>
      </c>
      <c r="G40" s="12" t="s">
        <v>41</v>
      </c>
      <c r="H40" s="12"/>
      <c r="I40" s="12"/>
    </row>
    <row r="41" spans="1:11" x14ac:dyDescent="0.3">
      <c r="A41" s="41" t="s">
        <v>0</v>
      </c>
      <c r="B41" s="42" t="s">
        <v>1</v>
      </c>
      <c r="C41" s="42"/>
      <c r="D41" s="42"/>
      <c r="E41" s="43" t="s">
        <v>2</v>
      </c>
      <c r="F41" s="43"/>
      <c r="G41" s="43"/>
      <c r="H41" s="44" t="s">
        <v>3</v>
      </c>
      <c r="I41" s="44"/>
    </row>
    <row r="42" spans="1:11" x14ac:dyDescent="0.3">
      <c r="A42" s="41"/>
      <c r="B42" s="3">
        <v>2021</v>
      </c>
      <c r="C42" s="3">
        <v>2020</v>
      </c>
      <c r="D42" s="3" t="s">
        <v>4</v>
      </c>
      <c r="E42" s="3">
        <v>2021</v>
      </c>
      <c r="F42" s="3">
        <v>2020</v>
      </c>
      <c r="G42" s="3" t="s">
        <v>4</v>
      </c>
      <c r="H42" s="3">
        <v>2021</v>
      </c>
      <c r="I42" s="3">
        <v>2020</v>
      </c>
    </row>
    <row r="43" spans="1:11" x14ac:dyDescent="0.3">
      <c r="A43" s="41"/>
      <c r="B43" s="25" t="s">
        <v>40</v>
      </c>
      <c r="C43" s="25" t="s">
        <v>40</v>
      </c>
      <c r="D43" s="4" t="s">
        <v>6</v>
      </c>
      <c r="E43" s="25" t="s">
        <v>40</v>
      </c>
      <c r="F43" s="25" t="s">
        <v>40</v>
      </c>
      <c r="G43" s="4" t="s">
        <v>6</v>
      </c>
      <c r="H43" s="4" t="s">
        <v>6</v>
      </c>
      <c r="I43" s="4" t="s">
        <v>6</v>
      </c>
    </row>
    <row r="44" spans="1:11" s="13" customFormat="1" x14ac:dyDescent="0.3">
      <c r="A44" s="5" t="s">
        <v>7</v>
      </c>
      <c r="B44" s="5">
        <v>1726.5675610000001</v>
      </c>
      <c r="C44" s="5">
        <v>1510.2003119999999</v>
      </c>
      <c r="D44" s="5">
        <f>B44*100/C44-100</f>
        <v>14.327056303773304</v>
      </c>
      <c r="E44" s="5">
        <v>1065.0918790000001</v>
      </c>
      <c r="F44" s="5">
        <v>814.71126200000003</v>
      </c>
      <c r="G44" s="5">
        <f>E44*100/F44-100</f>
        <v>30.732435978036108</v>
      </c>
      <c r="H44" s="5">
        <f t="shared" ref="H44" si="12">B44*100/$B$44</f>
        <v>100</v>
      </c>
      <c r="I44" s="5">
        <f t="shared" ref="I44" si="13">C44*100/$C$44</f>
        <v>100</v>
      </c>
    </row>
    <row r="45" spans="1:11" s="13" customFormat="1" x14ac:dyDescent="0.3">
      <c r="A45" s="32" t="s">
        <v>22</v>
      </c>
      <c r="B45" s="23">
        <v>221.517177</v>
      </c>
      <c r="C45" s="23">
        <v>199.00709999999998</v>
      </c>
      <c r="D45" s="23">
        <f t="shared" ref="D45:D71" si="14">B45*100/C45-100</f>
        <v>11.311192917237648</v>
      </c>
      <c r="E45" s="23">
        <v>159.983013</v>
      </c>
      <c r="F45" s="23">
        <v>75.760525999999999</v>
      </c>
      <c r="G45" s="23">
        <f t="shared" ref="G45:G71" si="15">E45*100/F45-100</f>
        <v>111.16935354963084</v>
      </c>
      <c r="H45" s="23">
        <f t="shared" ref="H45:H71" si="16">B45*100/$B$44</f>
        <v>12.829916535191987</v>
      </c>
      <c r="I45" s="23">
        <f t="shared" ref="I45:I71" si="17">C45*100/$C$44</f>
        <v>13.177530054701776</v>
      </c>
      <c r="K45" s="26"/>
    </row>
    <row r="46" spans="1:11" s="18" customFormat="1" x14ac:dyDescent="0.3">
      <c r="A46" s="20" t="s">
        <v>21</v>
      </c>
      <c r="B46" s="17">
        <v>146.858507</v>
      </c>
      <c r="C46" s="17">
        <v>125.579702</v>
      </c>
      <c r="D46" s="17">
        <f t="shared" si="14"/>
        <v>16.944462091493108</v>
      </c>
      <c r="E46" s="17">
        <v>129.05995300000001</v>
      </c>
      <c r="F46" s="17">
        <v>51.197203999999999</v>
      </c>
      <c r="G46" s="17">
        <f t="shared" si="15"/>
        <v>152.08398685209451</v>
      </c>
      <c r="H46" s="17">
        <f t="shared" si="16"/>
        <v>8.5058071469234555</v>
      </c>
      <c r="I46" s="17">
        <f t="shared" si="17"/>
        <v>8.3154334562208732</v>
      </c>
      <c r="K46" s="27"/>
    </row>
    <row r="47" spans="1:11" s="18" customFormat="1" x14ac:dyDescent="0.3">
      <c r="A47" s="20" t="s">
        <v>24</v>
      </c>
      <c r="B47" s="17">
        <v>74.658670000000001</v>
      </c>
      <c r="C47" s="17">
        <v>73.427397999999997</v>
      </c>
      <c r="D47" s="17">
        <f t="shared" si="14"/>
        <v>1.6768563690626763</v>
      </c>
      <c r="E47" s="17">
        <v>30.92306</v>
      </c>
      <c r="F47" s="17">
        <v>24.563321999999999</v>
      </c>
      <c r="G47" s="17">
        <f t="shared" si="15"/>
        <v>25.891196638630561</v>
      </c>
      <c r="H47" s="17">
        <f t="shared" si="16"/>
        <v>4.3241093882685311</v>
      </c>
      <c r="I47" s="17">
        <f t="shared" si="17"/>
        <v>4.8620965984809041</v>
      </c>
      <c r="K47" s="27"/>
    </row>
    <row r="48" spans="1:11" s="13" customFormat="1" x14ac:dyDescent="0.3">
      <c r="A48" s="32" t="s">
        <v>23</v>
      </c>
      <c r="B48" s="23">
        <v>1505.0503839999999</v>
      </c>
      <c r="C48" s="23">
        <v>1311.1932120000001</v>
      </c>
      <c r="D48" s="23">
        <f t="shared" si="14"/>
        <v>14.784790694904828</v>
      </c>
      <c r="E48" s="23">
        <v>905.10886600000003</v>
      </c>
      <c r="F48" s="23">
        <v>738.95073600000001</v>
      </c>
      <c r="G48" s="23">
        <f t="shared" si="15"/>
        <v>22.485684350140488</v>
      </c>
      <c r="H48" s="23">
        <f t="shared" si="16"/>
        <v>87.170083464808002</v>
      </c>
      <c r="I48" s="23">
        <f t="shared" si="17"/>
        <v>86.822469945298238</v>
      </c>
      <c r="K48" s="26"/>
    </row>
    <row r="49" spans="1:11" s="13" customFormat="1" x14ac:dyDescent="0.3">
      <c r="A49" s="33" t="s">
        <v>39</v>
      </c>
      <c r="B49" s="24">
        <v>886.55652899999984</v>
      </c>
      <c r="C49" s="24">
        <v>741.25015700000006</v>
      </c>
      <c r="D49" s="24">
        <f t="shared" si="14"/>
        <v>19.602879085798264</v>
      </c>
      <c r="E49" s="24">
        <v>555.95533</v>
      </c>
      <c r="F49" s="24">
        <v>424.45817699999998</v>
      </c>
      <c r="G49" s="24">
        <f t="shared" si="15"/>
        <v>30.980002300674272</v>
      </c>
      <c r="H49" s="24">
        <f t="shared" si="16"/>
        <v>51.347919943921603</v>
      </c>
      <c r="I49" s="24">
        <f t="shared" si="17"/>
        <v>49.082903182448824</v>
      </c>
      <c r="K49" s="26"/>
    </row>
    <row r="50" spans="1:11" s="18" customFormat="1" x14ac:dyDescent="0.3">
      <c r="A50" s="19" t="s">
        <v>25</v>
      </c>
      <c r="B50" s="17">
        <v>187.912047</v>
      </c>
      <c r="C50" s="17">
        <v>138.21276399999999</v>
      </c>
      <c r="D50" s="17">
        <f t="shared" si="14"/>
        <v>35.958533468008795</v>
      </c>
      <c r="E50" s="17">
        <v>142.73671400000001</v>
      </c>
      <c r="F50" s="17">
        <v>97.958770999999999</v>
      </c>
      <c r="G50" s="17">
        <f t="shared" si="15"/>
        <v>45.711009379650164</v>
      </c>
      <c r="H50" s="17">
        <f t="shared" si="16"/>
        <v>10.883561769871569</v>
      </c>
      <c r="I50" s="17">
        <f t="shared" si="17"/>
        <v>9.15194910911924</v>
      </c>
      <c r="K50" s="27"/>
    </row>
    <row r="51" spans="1:11" s="18" customFormat="1" x14ac:dyDescent="0.3">
      <c r="A51" s="19" t="s">
        <v>35</v>
      </c>
      <c r="B51" s="17">
        <v>76.979892000000007</v>
      </c>
      <c r="C51" s="17">
        <v>58.536673999999998</v>
      </c>
      <c r="D51" s="17">
        <f t="shared" si="14"/>
        <v>31.507116376307977</v>
      </c>
      <c r="E51" s="17">
        <v>66.877922999999996</v>
      </c>
      <c r="F51" s="17">
        <v>36.740817999999997</v>
      </c>
      <c r="G51" s="17">
        <f t="shared" si="15"/>
        <v>82.026222170665875</v>
      </c>
      <c r="H51" s="17">
        <f t="shared" si="16"/>
        <v>4.4585508113806158</v>
      </c>
      <c r="I51" s="17">
        <f t="shared" si="17"/>
        <v>3.8760867372936945</v>
      </c>
      <c r="K51" s="27"/>
    </row>
    <row r="52" spans="1:11" s="18" customFormat="1" x14ac:dyDescent="0.3">
      <c r="A52" s="19" t="s">
        <v>11</v>
      </c>
      <c r="B52" s="17">
        <v>249.39785000000001</v>
      </c>
      <c r="C52" s="17">
        <v>212.028716</v>
      </c>
      <c r="D52" s="17">
        <f t="shared" si="14"/>
        <v>17.62456270310102</v>
      </c>
      <c r="E52" s="17">
        <v>173.68110200000001</v>
      </c>
      <c r="F52" s="17">
        <v>139.78253799999999</v>
      </c>
      <c r="G52" s="17">
        <f t="shared" si="15"/>
        <v>24.250928967965976</v>
      </c>
      <c r="H52" s="17">
        <f t="shared" si="16"/>
        <v>14.444720011741261</v>
      </c>
      <c r="I52" s="17">
        <f t="shared" si="17"/>
        <v>14.039774347497287</v>
      </c>
      <c r="K52" s="27"/>
    </row>
    <row r="53" spans="1:11" s="18" customFormat="1" x14ac:dyDescent="0.3">
      <c r="A53" s="19" t="s">
        <v>12</v>
      </c>
      <c r="B53" s="17">
        <v>176.45884699999999</v>
      </c>
      <c r="C53" s="17">
        <v>164.32856200000001</v>
      </c>
      <c r="D53" s="17">
        <f t="shared" si="14"/>
        <v>7.3817264949960304</v>
      </c>
      <c r="E53" s="17">
        <v>96.272835999999998</v>
      </c>
      <c r="F53" s="17">
        <v>86.693021000000002</v>
      </c>
      <c r="G53" s="17">
        <f t="shared" si="15"/>
        <v>11.050272431964288</v>
      </c>
      <c r="H53" s="17">
        <f t="shared" si="16"/>
        <v>10.220210954142905</v>
      </c>
      <c r="I53" s="17">
        <f t="shared" si="17"/>
        <v>10.881242752650154</v>
      </c>
      <c r="K53" s="27"/>
    </row>
    <row r="54" spans="1:11" s="18" customFormat="1" x14ac:dyDescent="0.3">
      <c r="A54" s="19" t="s">
        <v>13</v>
      </c>
      <c r="B54" s="17">
        <v>9.9298179999999991</v>
      </c>
      <c r="C54" s="17">
        <v>9.667427</v>
      </c>
      <c r="D54" s="17">
        <f t="shared" si="14"/>
        <v>2.7141761711776979</v>
      </c>
      <c r="E54" s="17">
        <v>1.3111710000000001</v>
      </c>
      <c r="F54" s="17">
        <v>1.9427270000000001</v>
      </c>
      <c r="G54" s="17">
        <f t="shared" si="15"/>
        <v>-32.50873643080061</v>
      </c>
      <c r="H54" s="17">
        <f t="shared" si="16"/>
        <v>0.57511899472087902</v>
      </c>
      <c r="I54" s="17">
        <f t="shared" si="17"/>
        <v>0.64014203435020878</v>
      </c>
      <c r="K54" s="27"/>
    </row>
    <row r="55" spans="1:11" s="18" customFormat="1" x14ac:dyDescent="0.3">
      <c r="A55" s="19" t="s">
        <v>14</v>
      </c>
      <c r="B55" s="17">
        <v>72.941254999999998</v>
      </c>
      <c r="C55" s="17">
        <v>68.294460000000001</v>
      </c>
      <c r="D55" s="17">
        <f t="shared" si="14"/>
        <v>6.8040584843924421</v>
      </c>
      <c r="E55" s="17">
        <v>49.840072999999997</v>
      </c>
      <c r="F55" s="17">
        <v>44.642561000000001</v>
      </c>
      <c r="G55" s="17">
        <f t="shared" si="15"/>
        <v>11.642504111715255</v>
      </c>
      <c r="H55" s="17">
        <f t="shared" si="16"/>
        <v>4.2246394897952095</v>
      </c>
      <c r="I55" s="17">
        <f t="shared" si="17"/>
        <v>4.5222120176598137</v>
      </c>
      <c r="K55" s="27"/>
    </row>
    <row r="56" spans="1:11" s="18" customFormat="1" x14ac:dyDescent="0.3">
      <c r="A56" s="19" t="s">
        <v>27</v>
      </c>
      <c r="B56" s="17">
        <v>26.009083</v>
      </c>
      <c r="C56" s="17">
        <v>24.763676</v>
      </c>
      <c r="D56" s="17">
        <f t="shared" si="14"/>
        <v>5.0291685289373049</v>
      </c>
      <c r="E56" s="17">
        <v>1.822462</v>
      </c>
      <c r="F56" s="17">
        <v>1.3199270000000001</v>
      </c>
      <c r="G56" s="17">
        <f t="shared" si="15"/>
        <v>38.072938882226055</v>
      </c>
      <c r="H56" s="17">
        <f t="shared" si="16"/>
        <v>1.5064040114906341</v>
      </c>
      <c r="I56" s="17">
        <f t="shared" si="17"/>
        <v>1.6397610173450952</v>
      </c>
      <c r="K56" s="27"/>
    </row>
    <row r="57" spans="1:11" s="18" customFormat="1" x14ac:dyDescent="0.3">
      <c r="A57" s="19" t="s">
        <v>26</v>
      </c>
      <c r="B57" s="17">
        <v>58.945574000000001</v>
      </c>
      <c r="C57" s="17">
        <v>45.930092000000002</v>
      </c>
      <c r="D57" s="17">
        <f t="shared" si="14"/>
        <v>28.337591834129114</v>
      </c>
      <c r="E57" s="17">
        <v>14.077686999999999</v>
      </c>
      <c r="F57" s="17">
        <v>10.413739</v>
      </c>
      <c r="G57" s="17">
        <f t="shared" si="15"/>
        <v>35.183789415117843</v>
      </c>
      <c r="H57" s="17">
        <f t="shared" si="16"/>
        <v>3.414032287613447</v>
      </c>
      <c r="I57" s="17">
        <f t="shared" si="17"/>
        <v>3.0413244941774322</v>
      </c>
      <c r="K57" s="27"/>
    </row>
    <row r="58" spans="1:11" s="18" customFormat="1" x14ac:dyDescent="0.3">
      <c r="A58" s="19" t="s">
        <v>42</v>
      </c>
      <c r="B58" s="17">
        <v>27.982163</v>
      </c>
      <c r="C58" s="17">
        <v>19.487786</v>
      </c>
      <c r="D58" s="17">
        <f t="shared" si="14"/>
        <v>43.588209558540939</v>
      </c>
      <c r="E58" s="17">
        <v>9.3353619999999999</v>
      </c>
      <c r="F58" s="17">
        <v>4.9640750000000002</v>
      </c>
      <c r="G58" s="17">
        <f t="shared" ref="G58" si="18">E58*100/F58-100</f>
        <v>88.058439890614068</v>
      </c>
      <c r="H58" s="17">
        <f t="shared" ref="H58" si="19">B58*100/$B$44</f>
        <v>1.620681613165093</v>
      </c>
      <c r="I58" s="17">
        <f t="shared" ref="I58" si="20">C58*100/$C$44</f>
        <v>1.2904106723558935</v>
      </c>
      <c r="K58" s="27"/>
    </row>
    <row r="59" spans="1:11" s="13" customFormat="1" x14ac:dyDescent="0.3">
      <c r="A59" s="33" t="s">
        <v>33</v>
      </c>
      <c r="B59" s="24">
        <v>618.49385500000005</v>
      </c>
      <c r="C59" s="24">
        <v>569.94305499999996</v>
      </c>
      <c r="D59" s="24">
        <f t="shared" si="14"/>
        <v>8.5185352420866138</v>
      </c>
      <c r="E59" s="24">
        <v>349.15353599999997</v>
      </c>
      <c r="F59" s="24">
        <v>314.49255899999997</v>
      </c>
      <c r="G59" s="24">
        <f t="shared" si="15"/>
        <v>11.021239138443335</v>
      </c>
      <c r="H59" s="24">
        <f t="shared" si="16"/>
        <v>35.822163520886399</v>
      </c>
      <c r="I59" s="24">
        <f t="shared" si="17"/>
        <v>37.7395667628494</v>
      </c>
      <c r="K59" s="26"/>
    </row>
    <row r="60" spans="1:11" s="18" customFormat="1" x14ac:dyDescent="0.3">
      <c r="A60" s="16" t="s">
        <v>15</v>
      </c>
      <c r="B60" s="17">
        <v>12.843067</v>
      </c>
      <c r="C60" s="17">
        <v>14.255267999999999</v>
      </c>
      <c r="D60" s="17">
        <f t="shared" si="14"/>
        <v>-9.9065201720514864</v>
      </c>
      <c r="E60" s="17">
        <v>6.378069</v>
      </c>
      <c r="F60" s="17">
        <v>5.043126</v>
      </c>
      <c r="G60" s="17">
        <f t="shared" si="15"/>
        <v>26.470546244531675</v>
      </c>
      <c r="H60" s="17">
        <f t="shared" si="16"/>
        <v>0.74384966392867369</v>
      </c>
      <c r="I60" s="17">
        <f t="shared" si="17"/>
        <v>0.94393226426508636</v>
      </c>
      <c r="K60" s="27"/>
    </row>
    <row r="61" spans="1:11" s="18" customFormat="1" x14ac:dyDescent="0.3">
      <c r="A61" s="16" t="s">
        <v>28</v>
      </c>
      <c r="B61" s="17">
        <v>17.983000000000001</v>
      </c>
      <c r="C61" s="17">
        <v>28.908749</v>
      </c>
      <c r="D61" s="17">
        <f t="shared" si="14"/>
        <v>-37.79391837398429</v>
      </c>
      <c r="E61" s="17">
        <v>3.5489259999999998</v>
      </c>
      <c r="F61" s="17">
        <v>5.769209</v>
      </c>
      <c r="G61" s="17">
        <f t="shared" si="15"/>
        <v>-38.485050550257419</v>
      </c>
      <c r="H61" s="17">
        <f t="shared" si="16"/>
        <v>1.041546268226222</v>
      </c>
      <c r="I61" s="17">
        <f t="shared" si="17"/>
        <v>1.9142327524562184</v>
      </c>
      <c r="K61" s="27"/>
    </row>
    <row r="62" spans="1:11" s="18" customFormat="1" x14ac:dyDescent="0.3">
      <c r="A62" s="16" t="s">
        <v>29</v>
      </c>
      <c r="B62" s="17">
        <v>11.367456000000001</v>
      </c>
      <c r="C62" s="17">
        <v>9.5185239999999993</v>
      </c>
      <c r="D62" s="17">
        <f t="shared" si="14"/>
        <v>19.424566245775083</v>
      </c>
      <c r="E62" s="17">
        <v>2.18621</v>
      </c>
      <c r="F62" s="17">
        <v>1.5602389999999999</v>
      </c>
      <c r="G62" s="17">
        <f t="shared" si="15"/>
        <v>40.120199533533025</v>
      </c>
      <c r="H62" s="17">
        <f t="shared" si="16"/>
        <v>0.65838466195994971</v>
      </c>
      <c r="I62" s="17">
        <f t="shared" si="17"/>
        <v>0.6302822164957943</v>
      </c>
      <c r="K62" s="27"/>
    </row>
    <row r="63" spans="1:11" s="18" customFormat="1" x14ac:dyDescent="0.3">
      <c r="A63" s="16" t="s">
        <v>30</v>
      </c>
      <c r="B63" s="17">
        <v>282.650983</v>
      </c>
      <c r="C63" s="17">
        <v>244.76191299999999</v>
      </c>
      <c r="D63" s="17">
        <f t="shared" si="14"/>
        <v>15.4799697124446</v>
      </c>
      <c r="E63" s="17">
        <v>152.36620199999999</v>
      </c>
      <c r="F63" s="17">
        <v>138.70412899999999</v>
      </c>
      <c r="G63" s="17">
        <f t="shared" si="15"/>
        <v>9.849795459225291</v>
      </c>
      <c r="H63" s="17">
        <f t="shared" si="16"/>
        <v>16.370687680260428</v>
      </c>
      <c r="I63" s="17">
        <f t="shared" si="17"/>
        <v>16.207248207746364</v>
      </c>
      <c r="K63" s="27"/>
    </row>
    <row r="64" spans="1:11" s="18" customFormat="1" x14ac:dyDescent="0.3">
      <c r="A64" s="16" t="s">
        <v>31</v>
      </c>
      <c r="B64" s="17">
        <v>1.153734</v>
      </c>
      <c r="C64" s="17">
        <v>0.654636</v>
      </c>
      <c r="D64" s="17">
        <f t="shared" si="14"/>
        <v>76.240536725752946</v>
      </c>
      <c r="E64" s="17">
        <v>1.1202529999999999</v>
      </c>
      <c r="F64" s="17">
        <v>0.59225799999999995</v>
      </c>
      <c r="G64" s="17">
        <f t="shared" si="15"/>
        <v>89.149492282079763</v>
      </c>
      <c r="H64" s="17">
        <f t="shared" si="16"/>
        <v>6.6822406841222939E-2</v>
      </c>
      <c r="I64" s="17">
        <f t="shared" si="17"/>
        <v>4.3347627119282438E-2</v>
      </c>
      <c r="K64" s="27"/>
    </row>
    <row r="65" spans="1:13" s="18" customFormat="1" x14ac:dyDescent="0.3">
      <c r="A65" s="16" t="s">
        <v>16</v>
      </c>
      <c r="B65" s="17">
        <v>221.63018700000001</v>
      </c>
      <c r="C65" s="17">
        <v>202.911531</v>
      </c>
      <c r="D65" s="17">
        <f t="shared" si="14"/>
        <v>9.2250331500381861</v>
      </c>
      <c r="E65" s="17">
        <v>157.393327</v>
      </c>
      <c r="F65" s="17">
        <v>135.44073599999999</v>
      </c>
      <c r="G65" s="17">
        <f t="shared" si="15"/>
        <v>16.208263221487513</v>
      </c>
      <c r="H65" s="17">
        <f t="shared" si="16"/>
        <v>12.836461891571471</v>
      </c>
      <c r="I65" s="17">
        <f t="shared" si="17"/>
        <v>13.436067347336106</v>
      </c>
      <c r="K65" s="27"/>
    </row>
    <row r="66" spans="1:13" s="18" customFormat="1" x14ac:dyDescent="0.3">
      <c r="A66" s="16" t="s">
        <v>17</v>
      </c>
      <c r="B66" s="17">
        <v>59.473126999999998</v>
      </c>
      <c r="C66" s="17">
        <v>58.446871999999999</v>
      </c>
      <c r="D66" s="17">
        <f t="shared" si="14"/>
        <v>1.7558766874641236</v>
      </c>
      <c r="E66" s="17">
        <v>25.081167000000001</v>
      </c>
      <c r="F66" s="17">
        <v>26.03135</v>
      </c>
      <c r="G66" s="17">
        <f t="shared" si="15"/>
        <v>-3.6501487629339238</v>
      </c>
      <c r="H66" s="17">
        <f t="shared" si="16"/>
        <v>3.4445873039311663</v>
      </c>
      <c r="I66" s="17">
        <f t="shared" si="17"/>
        <v>3.8701403738022804</v>
      </c>
    </row>
    <row r="67" spans="1:13" s="18" customFormat="1" x14ac:dyDescent="0.3">
      <c r="A67" s="16" t="s">
        <v>18</v>
      </c>
      <c r="B67" s="17">
        <v>3.4821930000000001</v>
      </c>
      <c r="C67" s="17">
        <v>3.0708099999999998</v>
      </c>
      <c r="D67" s="17">
        <f t="shared" si="14"/>
        <v>13.396563121782222</v>
      </c>
      <c r="E67" s="17">
        <v>1.0039359999999999</v>
      </c>
      <c r="F67" s="17">
        <v>0.890432</v>
      </c>
      <c r="G67" s="17">
        <f t="shared" si="15"/>
        <v>12.747071084597124</v>
      </c>
      <c r="H67" s="17">
        <f t="shared" si="16"/>
        <v>0.20168298528574058</v>
      </c>
      <c r="I67" s="17">
        <f t="shared" si="17"/>
        <v>0.20333792647236584</v>
      </c>
    </row>
    <row r="68" spans="1:13" s="18" customFormat="1" x14ac:dyDescent="0.3">
      <c r="A68" s="16" t="s">
        <v>19</v>
      </c>
      <c r="B68" s="17">
        <v>0.288966</v>
      </c>
      <c r="C68" s="17">
        <v>0.25227100000000002</v>
      </c>
      <c r="D68" s="17">
        <f t="shared" si="14"/>
        <v>14.545865359078121</v>
      </c>
      <c r="E68" s="17">
        <v>7.1209999999999997E-3</v>
      </c>
      <c r="F68" s="17">
        <v>0.175236</v>
      </c>
      <c r="G68" s="17">
        <f t="shared" si="15"/>
        <v>-95.936337282293593</v>
      </c>
      <c r="H68" s="17">
        <f t="shared" si="16"/>
        <v>1.6736443248860505E-2</v>
      </c>
      <c r="I68" s="17">
        <f t="shared" si="17"/>
        <v>1.6704472777251025E-2</v>
      </c>
    </row>
    <row r="69" spans="1:13" s="18" customFormat="1" x14ac:dyDescent="0.3">
      <c r="A69" s="16" t="s">
        <v>20</v>
      </c>
      <c r="B69" s="17">
        <v>0.2024</v>
      </c>
      <c r="C69" s="17">
        <v>0.194073</v>
      </c>
      <c r="D69" s="17">
        <f t="shared" si="14"/>
        <v>4.2906535169755671</v>
      </c>
      <c r="E69" s="17">
        <v>5.2662E-2</v>
      </c>
      <c r="F69" s="17">
        <v>0.26021499999999997</v>
      </c>
      <c r="G69" s="17">
        <f t="shared" si="15"/>
        <v>-79.762119785561936</v>
      </c>
      <c r="H69" s="17">
        <f t="shared" si="16"/>
        <v>1.1722680569926449E-2</v>
      </c>
      <c r="I69" s="17">
        <f t="shared" si="17"/>
        <v>1.2850811806745277E-2</v>
      </c>
    </row>
    <row r="70" spans="1:13" s="18" customFormat="1" x14ac:dyDescent="0.3">
      <c r="A70" s="16" t="s">
        <v>36</v>
      </c>
      <c r="B70" s="17">
        <v>6.7765500000000003</v>
      </c>
      <c r="C70" s="17">
        <v>6.3530369999999996</v>
      </c>
      <c r="D70" s="17">
        <f t="shared" si="14"/>
        <v>6.6663077831909447</v>
      </c>
      <c r="E70" s="17">
        <v>1.5481999999999999E-2</v>
      </c>
      <c r="F70" s="17">
        <v>1.7461999999999998E-2</v>
      </c>
      <c r="G70" s="17">
        <f t="shared" si="15"/>
        <v>-11.338907341656153</v>
      </c>
      <c r="H70" s="17">
        <f t="shared" si="16"/>
        <v>0.39248681332082547</v>
      </c>
      <c r="I70" s="17">
        <f t="shared" si="17"/>
        <v>0.42067512167220367</v>
      </c>
    </row>
    <row r="71" spans="1:13" s="18" customFormat="1" x14ac:dyDescent="0.3">
      <c r="A71" s="16" t="s">
        <v>37</v>
      </c>
      <c r="B71" s="17">
        <v>0.64219199999999999</v>
      </c>
      <c r="C71" s="17">
        <v>0.615371</v>
      </c>
      <c r="D71" s="17">
        <f t="shared" si="14"/>
        <v>4.3585089320101247</v>
      </c>
      <c r="E71" s="17">
        <v>1.8100000000000001E-4</v>
      </c>
      <c r="F71" s="17">
        <v>8.1670000000000006E-3</v>
      </c>
      <c r="G71" s="17">
        <f t="shared" si="15"/>
        <v>-97.783763928002941</v>
      </c>
      <c r="H71" s="17">
        <f t="shared" si="16"/>
        <v>3.7194721741908132E-2</v>
      </c>
      <c r="I71" s="17">
        <f t="shared" si="17"/>
        <v>4.0747640899706027E-2</v>
      </c>
    </row>
    <row r="72" spans="1:13" x14ac:dyDescent="0.3">
      <c r="B72" s="14"/>
      <c r="C72" s="14"/>
      <c r="E72" s="14"/>
      <c r="F72" s="14"/>
    </row>
    <row r="76" spans="1:13" x14ac:dyDescent="0.3">
      <c r="A76"/>
      <c r="B76"/>
      <c r="C76"/>
      <c r="D76"/>
      <c r="E76"/>
      <c r="F76"/>
      <c r="G76"/>
    </row>
    <row r="77" spans="1:13" x14ac:dyDescent="0.3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3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3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3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3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3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3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3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3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3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3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3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3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3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3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3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3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3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3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3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3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3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3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x14ac:dyDescent="0.3">
      <c r="G108"/>
      <c r="H108"/>
      <c r="I108"/>
      <c r="J108"/>
      <c r="K108"/>
      <c r="L108"/>
      <c r="M108"/>
    </row>
  </sheetData>
  <mergeCells count="8">
    <mergeCell ref="A2:A4"/>
    <mergeCell ref="B2:D2"/>
    <mergeCell ref="E2:G2"/>
    <mergeCell ref="H2:I2"/>
    <mergeCell ref="A41:A43"/>
    <mergeCell ref="B41:D41"/>
    <mergeCell ref="E41:G41"/>
    <mergeCell ref="H41:I4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2012-02-16T12:13:13Z</dcterms:created>
  <dcterms:modified xsi:type="dcterms:W3CDTF">2022-04-18T18:50:52Z</dcterms:modified>
</cp:coreProperties>
</file>