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elarus 2019 face marina\"/>
    </mc:Choice>
  </mc:AlternateContent>
  <xr:revisionPtr revIDLastSave="0" documentId="13_ncr:1_{F5B0F0C5-C460-4A8D-A3E4-56BABA6890D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" l="1"/>
  <c r="D52" i="1"/>
  <c r="D53" i="1"/>
  <c r="D54" i="1"/>
  <c r="D55" i="1"/>
  <c r="D56" i="1"/>
  <c r="D57" i="1"/>
  <c r="D58" i="1"/>
  <c r="D61" i="1"/>
  <c r="D62" i="1"/>
  <c r="D63" i="1"/>
  <c r="D64" i="1"/>
  <c r="D65" i="1"/>
  <c r="D66" i="1"/>
  <c r="D67" i="1"/>
  <c r="D68" i="1"/>
  <c r="D69" i="1"/>
  <c r="D70" i="1"/>
  <c r="D71" i="1"/>
  <c r="D22" i="1"/>
  <c r="D23" i="1"/>
  <c r="D24" i="1"/>
  <c r="D25" i="1"/>
  <c r="D26" i="1"/>
  <c r="D27" i="1"/>
  <c r="D28" i="1"/>
  <c r="D29" i="1"/>
  <c r="D30" i="1"/>
  <c r="D31" i="1"/>
  <c r="D32" i="1"/>
  <c r="D12" i="1"/>
  <c r="D13" i="1"/>
  <c r="D14" i="1"/>
  <c r="D15" i="1"/>
  <c r="D16" i="1"/>
  <c r="D17" i="1"/>
  <c r="D18" i="1"/>
  <c r="D19" i="1"/>
  <c r="D60" i="1"/>
  <c r="D59" i="1"/>
  <c r="D50" i="1"/>
  <c r="D49" i="1"/>
  <c r="D48" i="1"/>
  <c r="D47" i="1"/>
  <c r="D46" i="1"/>
  <c r="D45" i="1"/>
  <c r="D44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5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58" i="1" l="1"/>
  <c r="H58" i="1"/>
  <c r="I58" i="1"/>
  <c r="H19" i="1"/>
  <c r="I19" i="1"/>
  <c r="D11" i="1" l="1"/>
  <c r="G69" i="1"/>
  <c r="G70" i="1"/>
  <c r="G71" i="1"/>
  <c r="D7" i="1" l="1"/>
  <c r="D6" i="1"/>
  <c r="G21" i="1"/>
  <c r="G8" i="1"/>
  <c r="G25" i="1"/>
  <c r="D8" i="1"/>
  <c r="G12" i="1"/>
  <c r="G16" i="1"/>
  <c r="G29" i="1"/>
  <c r="D21" i="1"/>
  <c r="D10" i="1"/>
  <c r="D20" i="1"/>
  <c r="D9" i="1"/>
  <c r="G9" i="1"/>
  <c r="G13" i="1"/>
  <c r="G17" i="1"/>
  <c r="G22" i="1"/>
  <c r="G26" i="1"/>
  <c r="G30" i="1"/>
  <c r="G7" i="1"/>
  <c r="G11" i="1"/>
  <c r="G15" i="1"/>
  <c r="G20" i="1"/>
  <c r="G24" i="1"/>
  <c r="G28" i="1"/>
  <c r="G32" i="1"/>
  <c r="G6" i="1"/>
  <c r="G10" i="1"/>
  <c r="G14" i="1"/>
  <c r="G18" i="1"/>
  <c r="G23" i="1"/>
  <c r="G27" i="1"/>
  <c r="G31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H69" i="1"/>
  <c r="I69" i="1"/>
  <c r="H70" i="1"/>
  <c r="I70" i="1"/>
  <c r="H71" i="1"/>
  <c r="I71" i="1"/>
  <c r="H32" i="1" l="1"/>
  <c r="H7" i="1"/>
  <c r="I5" i="1"/>
  <c r="H5" i="1"/>
  <c r="I44" i="1"/>
  <c r="H44" i="1"/>
  <c r="G44" i="1"/>
  <c r="H25" i="1" l="1"/>
  <c r="H31" i="1"/>
  <c r="I31" i="1"/>
  <c r="H27" i="1"/>
  <c r="I32" i="1"/>
  <c r="H23" i="1"/>
  <c r="G5" i="1"/>
  <c r="H28" i="1"/>
  <c r="H26" i="1"/>
  <c r="H24" i="1"/>
  <c r="I29" i="1"/>
  <c r="I27" i="1"/>
  <c r="I26" i="1"/>
  <c r="I25" i="1"/>
  <c r="I20" i="1"/>
  <c r="I18" i="1"/>
  <c r="I17" i="1"/>
  <c r="I11" i="1"/>
  <c r="I8" i="1"/>
  <c r="I7" i="1"/>
  <c r="I28" i="1"/>
  <c r="I24" i="1"/>
  <c r="I23" i="1"/>
  <c r="I22" i="1"/>
  <c r="I21" i="1"/>
  <c r="I16" i="1"/>
  <c r="I15" i="1"/>
  <c r="I14" i="1"/>
  <c r="I13" i="1"/>
  <c r="I12" i="1"/>
  <c r="H30" i="1"/>
  <c r="H29" i="1"/>
  <c r="I10" i="1"/>
  <c r="I9" i="1"/>
  <c r="I6" i="1"/>
  <c r="I30" i="1"/>
  <c r="H22" i="1"/>
  <c r="H21" i="1"/>
  <c r="H20" i="1"/>
  <c r="H18" i="1"/>
  <c r="H17" i="1"/>
  <c r="H16" i="1"/>
  <c r="H15" i="1"/>
  <c r="H14" i="1"/>
  <c r="H13" i="1"/>
  <c r="H12" i="1"/>
  <c r="H11" i="1"/>
  <c r="H8" i="1"/>
  <c r="D5" i="1"/>
  <c r="H9" i="1" l="1"/>
  <c r="H6" i="1"/>
  <c r="H10" i="1"/>
</calcChain>
</file>

<file path=xl/sharedStrings.xml><?xml version="1.0" encoding="utf-8"?>
<sst xmlns="http://schemas.openxmlformats.org/spreadsheetml/2006/main" count="94" uniqueCount="46">
  <si>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</si>
  <si>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</si>
  <si>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</si>
  <si>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</si>
  <si>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</si>
  <si>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</si>
  <si>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</si>
  <si>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</si>
  <si>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Exchange rate for calculations:</t>
  </si>
  <si>
    <t>Sources:</t>
  </si>
  <si>
    <t>National Bank of the Republic of Belarus</t>
  </si>
  <si>
    <t>Property of legal entities</t>
  </si>
  <si>
    <t>Property of individuals</t>
  </si>
  <si>
    <t>Cargo</t>
  </si>
  <si>
    <t>Business risks</t>
  </si>
  <si>
    <t>Real estate property of individuals</t>
  </si>
  <si>
    <t>MTPL</t>
  </si>
  <si>
    <t>Green Card insurance</t>
  </si>
  <si>
    <t>Carriers' liability</t>
  </si>
  <si>
    <t>Commercial organizations engaged in real estate activities</t>
  </si>
  <si>
    <t>Temporary managers in case of economic insolvency (bankruptcy)</t>
  </si>
  <si>
    <t>Life insurance</t>
  </si>
  <si>
    <t>TOTAL LIFE (V)</t>
  </si>
  <si>
    <t>TOTAL NON-LIFE (V)+(M)</t>
  </si>
  <si>
    <t>Supplementary pension ins.</t>
  </si>
  <si>
    <t>Medical expenses insurance</t>
  </si>
  <si>
    <t>Liability insurance</t>
  </si>
  <si>
    <t>Construction risks</t>
  </si>
  <si>
    <t>Ins. with State support of agricultural crops, livestock and poultry</t>
  </si>
  <si>
    <t>Medical ins. for foreign citizens</t>
  </si>
  <si>
    <t>Accidents at work and occupational diseases</t>
  </si>
  <si>
    <t xml:space="preserve">Compulsory state insurance </t>
  </si>
  <si>
    <t>VOLUNTARY INS. (V), OF WHICH:</t>
  </si>
  <si>
    <t>MANDATORY INS. (M), OF WHICH:</t>
  </si>
  <si>
    <t>Ministry of Finance of the Republic of Belarus</t>
  </si>
  <si>
    <t>Accidents</t>
  </si>
  <si>
    <t>Civil liability of legal persons and individual employers for demages caused by activities related to the operation of certain facilities</t>
  </si>
  <si>
    <t>Civil liability of the carrier for the carriage of dangerous goods</t>
  </si>
  <si>
    <t xml:space="preserve">The Belarusian Association of Insurers
</t>
  </si>
  <si>
    <t>VOLUNTARY (V) NON-LIFE INS., OF WHICH:</t>
  </si>
  <si>
    <t>BYN m</t>
  </si>
  <si>
    <t>IN LOCAL CURRENCY - BYN</t>
  </si>
  <si>
    <t>1 EUR = 2.3524 New Belarusian Ruble - BYN (December 31st, 2019)</t>
  </si>
  <si>
    <t>Blanket insurance</t>
  </si>
  <si>
    <t>1 EUR = 3.1680 New Belarusian Ruble - BYN (December 31st, 2020)</t>
  </si>
  <si>
    <t>Market porfolio as of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</si>
</sst>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€_-;\-* #,##0.00\ _€_-;_-* &quot;-&quot;??\ _€_-;_-@_-"/>
    <numFmt numFmtId="166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Tahoma"/>
      <family val="2"/>
      <charset val="238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</patternFill>
    </fill>
    <fill>
      <patternFill patternType="solid">
        <fgColor theme="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0" fontId="4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6" borderId="1" xfId="1" applyFont="1" applyFill="1" applyBorder="1"/>
    <xf numFmtId="165" fontId="5" fillId="0" borderId="0" xfId="0" applyNumberFormat="1" applyFont="1"/>
    <xf numFmtId="165" fontId="2" fillId="0" borderId="0" xfId="0" applyNumberFormat="1" applyFont="1"/>
    <xf numFmtId="0" fontId="6" fillId="0" borderId="0" xfId="2" applyFont="1"/>
    <xf numFmtId="0" fontId="7" fillId="0" borderId="0" xfId="2" applyFont="1"/>
    <xf numFmtId="165" fontId="2" fillId="0" borderId="0" xfId="1" applyFont="1"/>
    <xf numFmtId="0" fontId="8" fillId="5" borderId="2" xfId="0" applyFont="1" applyFill="1" applyBorder="1" applyAlignment="1"/>
    <xf numFmtId="0" fontId="2" fillId="0" borderId="0" xfId="0" applyFont="1" applyFill="1"/>
    <xf numFmtId="166" fontId="2" fillId="0" borderId="0" xfId="0" applyNumberFormat="1" applyFont="1"/>
    <xf numFmtId="0" fontId="2" fillId="0" borderId="0" xfId="0" applyFont="1" applyAlignment="1"/>
    <xf numFmtId="165" fontId="1" fillId="0" borderId="1" xfId="1" applyFont="1" applyFill="1" applyBorder="1" applyAlignment="1">
      <alignment horizontal="left" indent="4"/>
    </xf>
    <xf numFmtId="165" fontId="1" fillId="0" borderId="1" xfId="1" applyFont="1" applyFill="1" applyBorder="1"/>
    <xf numFmtId="0" fontId="1" fillId="0" borderId="0" xfId="0" applyFont="1" applyFill="1"/>
    <xf numFmtId="165" fontId="1" fillId="0" borderId="1" xfId="1" applyFont="1" applyFill="1" applyBorder="1" applyAlignment="1">
      <alignment horizontal="left" indent="5"/>
    </xf>
    <xf numFmtId="165" fontId="1" fillId="0" borderId="1" xfId="1" applyFont="1" applyFill="1" applyBorder="1" applyAlignment="1">
      <alignment horizontal="left" indent="2"/>
    </xf>
    <xf numFmtId="165" fontId="9" fillId="7" borderId="1" xfId="3" applyNumberFormat="1" applyBorder="1" applyAlignment="1">
      <alignment horizontal="left" indent="2"/>
    </xf>
    <xf numFmtId="165" fontId="9" fillId="7" borderId="1" xfId="3" applyNumberFormat="1" applyBorder="1"/>
    <xf numFmtId="165" fontId="9" fillId="8" borderId="1" xfId="4" applyNumberFormat="1" applyBorder="1" applyAlignment="1">
      <alignment horizontal="left"/>
    </xf>
    <xf numFmtId="165" fontId="9" fillId="8" borderId="1" xfId="4" applyNumberFormat="1" applyBorder="1"/>
    <xf numFmtId="165" fontId="9" fillId="8" borderId="1" xfId="1" applyFont="1" applyFill="1" applyBorder="1"/>
    <xf numFmtId="165" fontId="9" fillId="7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1" fillId="0" borderId="0" xfId="0" applyNumberFormat="1" applyFont="1" applyFill="1"/>
    <xf numFmtId="0" fontId="10" fillId="0" borderId="0" xfId="2" applyFont="1"/>
    <xf numFmtId="165" fontId="2" fillId="0" borderId="0" xfId="0" applyNumberFormat="1" applyFont="1" applyFill="1" applyBorder="1" applyAlignment="1">
      <alignment horizontal="left"/>
    </xf>
    <xf numFmtId="165" fontId="5" fillId="0" borderId="0" xfId="0" applyNumberFormat="1" applyFont="1" applyBorder="1"/>
    <xf numFmtId="165" fontId="2" fillId="0" borderId="0" xfId="0" applyNumberFormat="1" applyFont="1" applyBorder="1"/>
    <xf numFmtId="165" fontId="9" fillId="8" borderId="1" xfId="1" applyFont="1" applyFill="1" applyBorder="1" applyAlignment="1">
      <alignment horizontal="left"/>
    </xf>
    <xf numFmtId="165" fontId="9" fillId="7" borderId="1" xfId="1" applyFont="1" applyFill="1" applyBorder="1" applyAlignment="1">
      <alignment horizontal="left" indent="2"/>
    </xf>
    <xf numFmtId="164" fontId="5" fillId="0" borderId="0" xfId="0" applyNumberFormat="1" applyFont="1"/>
    <xf numFmtId="165" fontId="7" fillId="0" borderId="1" xfId="1" applyFont="1" applyFill="1" applyBorder="1" applyAlignment="1">
      <alignment horizontal="left" indent="2"/>
    </xf>
    <xf numFmtId="165" fontId="7" fillId="0" borderId="1" xfId="1" applyFont="1" applyFill="1" applyBorder="1" applyAlignment="1">
      <alignment horizontal="left" indent="5"/>
    </xf>
    <xf numFmtId="165" fontId="7" fillId="0" borderId="1" xfId="1" applyFont="1" applyFill="1" applyBorder="1" applyAlignment="1">
      <alignment horizontal="left" indent="4"/>
    </xf>
    <xf numFmtId="165" fontId="11" fillId="0" borderId="1" xfId="1" applyFont="1" applyFill="1" applyBorder="1"/>
    <xf numFmtId="43" fontId="9" fillId="8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/>
    <xf numFmtId="166" fontId="11" fillId="0" borderId="1" xfId="1" applyNumberFormat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5">
    <cellStyle name="Accent2" xfId="3" builtinId="33"/>
    <cellStyle name="Accent4" xfId="4" builtinId="41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tabSelected="1" view="pageBreakPreview" topLeftCell="A4" zoomScale="130" zoomScaleNormal="100" zoomScaleSheetLayoutView="130" workbookViewId="0">
      <selection activeCell="A36" sqref="A36:A37"/>
    </sheetView>
  </sheetViews>
  <sheetFormatPr defaultRowHeight="15" x14ac:dyDescent="0.25"/>
  <cols>
    <col min="1" max="1" width="36.42578125" style="2" customWidth="1"/>
    <col min="2" max="3" width="11.5703125" style="2" bestFit="1" customWidth="1"/>
    <col min="4" max="4" width="10.42578125" style="2" customWidth="1"/>
    <col min="5" max="5" width="12.5703125" style="2" customWidth="1"/>
    <col min="6" max="6" width="9.85546875" style="2" bestFit="1" customWidth="1"/>
    <col min="7" max="7" width="11.140625" style="2" customWidth="1"/>
    <col min="8" max="9" width="9.85546875" style="2" bestFit="1" customWidth="1"/>
    <col min="10" max="11" width="11" style="2" bestFit="1" customWidth="1"/>
    <col min="12" max="12" width="12.85546875" style="2" customWidth="1"/>
    <col min="13" max="14" width="11.140625" style="2" bestFit="1" customWidth="1"/>
    <col min="15" max="15" width="9.28515625" style="2" bestFit="1" customWidth="1"/>
    <col min="16" max="17" width="9.42578125" style="2" bestFit="1" customWidth="1"/>
    <col min="18" max="16384" width="9.140625" style="2"/>
  </cols>
  <sheetData>
    <row r="1" spans="1:14" x14ac:dyDescent="0.25">
      <c r="A1" s="1" t="s">
        <v>45</v>
      </c>
    </row>
    <row r="2" spans="1:14" x14ac:dyDescent="0.25">
      <c r="A2" s="45" t="s">
        <v>0</v>
      </c>
      <c r="B2" s="46" t="s">
        <v>1</v>
      </c>
      <c r="C2" s="46"/>
      <c r="D2" s="46"/>
      <c r="E2" s="47" t="s">
        <v>2</v>
      </c>
      <c r="F2" s="47"/>
      <c r="G2" s="47"/>
      <c r="H2" s="48" t="s">
        <v>3</v>
      </c>
      <c r="I2" s="48"/>
    </row>
    <row r="3" spans="1:14" x14ac:dyDescent="0.25">
      <c r="A3" s="45"/>
      <c r="B3" s="3">
        <v>2020</v>
      </c>
      <c r="C3" s="3">
        <v>2019</v>
      </c>
      <c r="D3" s="3" t="s">
        <v>4</v>
      </c>
      <c r="E3" s="3">
        <v>2020</v>
      </c>
      <c r="F3" s="3">
        <v>2019</v>
      </c>
      <c r="G3" s="3" t="s">
        <v>4</v>
      </c>
      <c r="H3" s="3">
        <v>2020</v>
      </c>
      <c r="I3" s="3">
        <v>2019</v>
      </c>
    </row>
    <row r="4" spans="1:14" x14ac:dyDescent="0.25">
      <c r="A4" s="45"/>
      <c r="B4" s="4" t="s">
        <v>5</v>
      </c>
      <c r="C4" s="42" t="s">
        <v>5</v>
      </c>
      <c r="D4" s="4" t="s">
        <v>6</v>
      </c>
      <c r="E4" s="42" t="s">
        <v>5</v>
      </c>
      <c r="F4" s="42" t="s">
        <v>5</v>
      </c>
      <c r="G4" s="4" t="s">
        <v>6</v>
      </c>
      <c r="H4" s="4" t="s">
        <v>6</v>
      </c>
      <c r="I4" s="4" t="s">
        <v>6</v>
      </c>
    </row>
    <row r="5" spans="1:14" s="1" customFormat="1" x14ac:dyDescent="0.25">
      <c r="A5" s="5" t="s">
        <v>7</v>
      </c>
      <c r="B5" s="6">
        <f>B44/3.168</f>
        <v>476.70464393939392</v>
      </c>
      <c r="C5" s="6">
        <f>C44/2.3524</f>
        <v>596.58884033327672</v>
      </c>
      <c r="D5" s="6">
        <f>B5*100/C5-100</f>
        <v>-20.094944505986902</v>
      </c>
      <c r="E5" s="6">
        <f>E44/3.168</f>
        <v>257.16895896464644</v>
      </c>
      <c r="F5" s="6">
        <f>F44/2.3524</f>
        <v>302.07442951878932</v>
      </c>
      <c r="G5" s="5">
        <f>E5*100/F5-100</f>
        <v>-14.865697379840526</v>
      </c>
      <c r="H5" s="5">
        <f>B5*100/$B$5</f>
        <v>100</v>
      </c>
      <c r="I5" s="5">
        <f>C5*100/$C$5</f>
        <v>100</v>
      </c>
      <c r="K5" s="7"/>
      <c r="L5" s="7"/>
      <c r="M5" s="36"/>
      <c r="N5" s="36"/>
    </row>
    <row r="6" spans="1:14" s="1" customFormat="1" x14ac:dyDescent="0.25">
      <c r="A6" s="23" t="s">
        <v>22</v>
      </c>
      <c r="B6" s="24">
        <f t="shared" ref="B6:B32" si="0">B45/3.168</f>
        <v>62.817897727272715</v>
      </c>
      <c r="C6" s="24">
        <f t="shared" ref="C6:C19" si="1">C45/2.3524</f>
        <v>71.987448988267303</v>
      </c>
      <c r="D6" s="24">
        <f t="shared" ref="D6:D32" si="2">B6*100/C6-100</f>
        <v>-12.737708294801593</v>
      </c>
      <c r="E6" s="24">
        <f t="shared" ref="E6:E32" si="3">E45/3.168</f>
        <v>23.914307449494949</v>
      </c>
      <c r="F6" s="24">
        <f t="shared" ref="F6:F19" si="4">F45/2.3524</f>
        <v>29.085150059513687</v>
      </c>
      <c r="G6" s="24">
        <f t="shared" ref="G6:G32" si="5">E6*100/F6-100</f>
        <v>-17.778290981611647</v>
      </c>
      <c r="H6" s="24">
        <f t="shared" ref="H6:H30" si="6">B6*100/$B$5</f>
        <v>13.177530054701775</v>
      </c>
      <c r="I6" s="24">
        <f t="shared" ref="I6:I30" si="7">C6*100/$C$5</f>
        <v>12.066509482150629</v>
      </c>
      <c r="K6" s="7"/>
      <c r="L6" s="7"/>
      <c r="M6" s="36"/>
      <c r="N6" s="36"/>
    </row>
    <row r="7" spans="1:14" x14ac:dyDescent="0.25">
      <c r="A7" s="37" t="s">
        <v>21</v>
      </c>
      <c r="B7" s="40">
        <f t="shared" si="0"/>
        <v>39.640057449494947</v>
      </c>
      <c r="C7" s="40">
        <f t="shared" si="1"/>
        <v>42.610936915490562</v>
      </c>
      <c r="D7" s="40">
        <f t="shared" si="2"/>
        <v>-6.9721054758493182</v>
      </c>
      <c r="E7" s="40">
        <f t="shared" si="3"/>
        <v>16.160733585858583</v>
      </c>
      <c r="F7" s="40">
        <f t="shared" si="4"/>
        <v>20.018223516408774</v>
      </c>
      <c r="G7" s="40">
        <f t="shared" si="5"/>
        <v>-19.269891393650582</v>
      </c>
      <c r="H7" s="40">
        <f t="shared" si="6"/>
        <v>8.3154334562208732</v>
      </c>
      <c r="I7" s="40">
        <f t="shared" si="7"/>
        <v>7.1424294312455645</v>
      </c>
      <c r="K7" s="7"/>
      <c r="L7" s="8"/>
      <c r="M7" s="36"/>
      <c r="N7" s="36"/>
    </row>
    <row r="8" spans="1:14" x14ac:dyDescent="0.25">
      <c r="A8" s="37" t="s">
        <v>24</v>
      </c>
      <c r="B8" s="40">
        <f t="shared" si="0"/>
        <v>23.177840277777776</v>
      </c>
      <c r="C8" s="40">
        <f t="shared" si="1"/>
        <v>29.376512072776737</v>
      </c>
      <c r="D8" s="40">
        <f t="shared" si="2"/>
        <v>-21.100775271218396</v>
      </c>
      <c r="E8" s="40">
        <f t="shared" si="3"/>
        <v>7.7535738636363627</v>
      </c>
      <c r="F8" s="40">
        <f t="shared" si="4"/>
        <v>9.0669265431049144</v>
      </c>
      <c r="G8" s="40">
        <f t="shared" si="5"/>
        <v>-14.485092310219628</v>
      </c>
      <c r="H8" s="40">
        <f t="shared" si="6"/>
        <v>4.8620965984809041</v>
      </c>
      <c r="I8" s="40">
        <f t="shared" si="7"/>
        <v>4.9240800509050624</v>
      </c>
      <c r="K8" s="7"/>
      <c r="L8" s="8"/>
      <c r="M8" s="36"/>
      <c r="N8" s="36"/>
    </row>
    <row r="9" spans="1:14" s="1" customFormat="1" x14ac:dyDescent="0.25">
      <c r="A9" s="23" t="s">
        <v>23</v>
      </c>
      <c r="B9" s="24">
        <f t="shared" si="0"/>
        <v>413.88674621212124</v>
      </c>
      <c r="C9" s="24">
        <f t="shared" si="1"/>
        <v>524.60139134500946</v>
      </c>
      <c r="D9" s="24">
        <f t="shared" si="2"/>
        <v>-21.104527544052132</v>
      </c>
      <c r="E9" s="24">
        <f t="shared" si="3"/>
        <v>233.25465151515149</v>
      </c>
      <c r="F9" s="24">
        <f t="shared" si="4"/>
        <v>272.98927945927568</v>
      </c>
      <c r="G9" s="24">
        <f t="shared" si="5"/>
        <v>-14.555380351502691</v>
      </c>
      <c r="H9" s="24">
        <f t="shared" si="6"/>
        <v>86.822469945298224</v>
      </c>
      <c r="I9" s="24">
        <f t="shared" si="7"/>
        <v>87.933490517849378</v>
      </c>
      <c r="K9" s="31"/>
      <c r="L9" s="7"/>
      <c r="M9" s="36"/>
      <c r="N9" s="36"/>
    </row>
    <row r="10" spans="1:14" s="1" customFormat="1" x14ac:dyDescent="0.25">
      <c r="A10" s="21" t="s">
        <v>32</v>
      </c>
      <c r="B10" s="22">
        <f t="shared" si="0"/>
        <v>233.9804788510101</v>
      </c>
      <c r="C10" s="22">
        <f t="shared" si="1"/>
        <v>293.66465141982661</v>
      </c>
      <c r="D10" s="22">
        <f t="shared" si="2"/>
        <v>-20.323921275595154</v>
      </c>
      <c r="E10" s="22">
        <f t="shared" si="3"/>
        <v>133.98301041666664</v>
      </c>
      <c r="F10" s="22">
        <f t="shared" si="4"/>
        <v>153.04747789491583</v>
      </c>
      <c r="G10" s="22">
        <f t="shared" si="5"/>
        <v>-12.45657082394986</v>
      </c>
      <c r="H10" s="22">
        <f t="shared" si="6"/>
        <v>49.082903182448824</v>
      </c>
      <c r="I10" s="22">
        <f t="shared" si="7"/>
        <v>49.223959880941557</v>
      </c>
      <c r="K10" s="31"/>
      <c r="L10" s="7"/>
      <c r="M10" s="36"/>
      <c r="N10" s="36"/>
    </row>
    <row r="11" spans="1:14" x14ac:dyDescent="0.25">
      <c r="A11" s="38" t="s">
        <v>25</v>
      </c>
      <c r="B11" s="40">
        <f t="shared" si="0"/>
        <v>43.627766414141412</v>
      </c>
      <c r="C11" s="40">
        <f t="shared" si="1"/>
        <v>53.932139091991161</v>
      </c>
      <c r="D11" s="40">
        <f t="shared" si="2"/>
        <v>-19.106182049025989</v>
      </c>
      <c r="E11" s="40">
        <f t="shared" si="3"/>
        <v>30.921329229797976</v>
      </c>
      <c r="F11" s="40">
        <f t="shared" si="4"/>
        <v>36.762440911409627</v>
      </c>
      <c r="G11" s="40">
        <f t="shared" si="5"/>
        <v>-15.888802638779083</v>
      </c>
      <c r="H11" s="40">
        <f t="shared" si="6"/>
        <v>9.1519491091192418</v>
      </c>
      <c r="I11" s="40">
        <f t="shared" si="7"/>
        <v>9.0400851383446366</v>
      </c>
      <c r="K11" s="32"/>
      <c r="L11" s="8"/>
      <c r="M11" s="36"/>
      <c r="N11" s="36"/>
    </row>
    <row r="12" spans="1:14" x14ac:dyDescent="0.25">
      <c r="A12" s="38" t="s">
        <v>35</v>
      </c>
      <c r="B12" s="40">
        <f t="shared" si="0"/>
        <v>18.477485479797977</v>
      </c>
      <c r="C12" s="40">
        <f t="shared" si="1"/>
        <v>28.615065465056968</v>
      </c>
      <c r="D12" s="40">
        <f t="shared" si="2"/>
        <v>-35.427421955886871</v>
      </c>
      <c r="E12" s="40">
        <f t="shared" si="3"/>
        <v>11.597480429292927</v>
      </c>
      <c r="F12" s="40">
        <f t="shared" si="4"/>
        <v>10.766536728447543</v>
      </c>
      <c r="G12" s="40">
        <f t="shared" si="5"/>
        <v>7.7178364947183979</v>
      </c>
      <c r="H12" s="40">
        <f t="shared" si="6"/>
        <v>3.8760867372936945</v>
      </c>
      <c r="I12" s="40">
        <f t="shared" si="7"/>
        <v>4.7964466531206869</v>
      </c>
      <c r="K12" s="33"/>
      <c r="L12" s="8"/>
      <c r="M12" s="36"/>
      <c r="N12" s="36"/>
    </row>
    <row r="13" spans="1:14" x14ac:dyDescent="0.25">
      <c r="A13" s="38" t="s">
        <v>11</v>
      </c>
      <c r="B13" s="40">
        <f t="shared" si="0"/>
        <v>66.928256313131314</v>
      </c>
      <c r="C13" s="40">
        <f t="shared" si="1"/>
        <v>78.922385223601424</v>
      </c>
      <c r="D13" s="40">
        <f t="shared" si="2"/>
        <v>-15.197372553412535</v>
      </c>
      <c r="E13" s="40">
        <f t="shared" si="3"/>
        <v>44.123275883838375</v>
      </c>
      <c r="F13" s="40">
        <f t="shared" si="4"/>
        <v>53.46654608059854</v>
      </c>
      <c r="G13" s="40">
        <f t="shared" si="5"/>
        <v>-17.474983670491042</v>
      </c>
      <c r="H13" s="40">
        <f t="shared" si="6"/>
        <v>14.039774347497289</v>
      </c>
      <c r="I13" s="40">
        <f t="shared" si="7"/>
        <v>13.228940920100424</v>
      </c>
      <c r="K13" s="31"/>
      <c r="L13" s="8"/>
      <c r="M13" s="36"/>
      <c r="N13" s="36"/>
    </row>
    <row r="14" spans="1:14" x14ac:dyDescent="0.25">
      <c r="A14" s="38" t="s">
        <v>12</v>
      </c>
      <c r="B14" s="40">
        <f t="shared" si="0"/>
        <v>51.871389520202023</v>
      </c>
      <c r="C14" s="40">
        <f t="shared" si="1"/>
        <v>65.376477214759404</v>
      </c>
      <c r="D14" s="40">
        <f t="shared" si="2"/>
        <v>-20.657411151404887</v>
      </c>
      <c r="E14" s="40">
        <f t="shared" si="3"/>
        <v>27.365221275252523</v>
      </c>
      <c r="F14" s="40">
        <f t="shared" si="4"/>
        <v>32.765955194694783</v>
      </c>
      <c r="G14" s="40">
        <f t="shared" si="5"/>
        <v>-16.482760497446762</v>
      </c>
      <c r="H14" s="40">
        <f t="shared" si="6"/>
        <v>10.881242752650154</v>
      </c>
      <c r="I14" s="40">
        <f t="shared" si="7"/>
        <v>10.95838084705669</v>
      </c>
      <c r="K14" s="31"/>
      <c r="L14" s="8"/>
      <c r="M14" s="36"/>
      <c r="N14" s="36"/>
    </row>
    <row r="15" spans="1:14" x14ac:dyDescent="0.25">
      <c r="A15" s="38" t="s">
        <v>13</v>
      </c>
      <c r="B15" s="40">
        <f t="shared" si="0"/>
        <v>3.0515868055555555</v>
      </c>
      <c r="C15" s="40">
        <f t="shared" si="1"/>
        <v>3.8673860737969732</v>
      </c>
      <c r="D15" s="40">
        <f t="shared" si="2"/>
        <v>-21.094332261492355</v>
      </c>
      <c r="E15" s="40">
        <f t="shared" si="3"/>
        <v>0.61323453282828277</v>
      </c>
      <c r="F15" s="40">
        <f t="shared" si="4"/>
        <v>0.49755568780819592</v>
      </c>
      <c r="G15" s="40">
        <f t="shared" si="5"/>
        <v>23.249426718377734</v>
      </c>
      <c r="H15" s="40">
        <f t="shared" si="6"/>
        <v>0.64014203435020889</v>
      </c>
      <c r="I15" s="40">
        <f t="shared" si="7"/>
        <v>0.64824981835672746</v>
      </c>
      <c r="K15" s="33"/>
      <c r="L15" s="8"/>
      <c r="M15" s="36"/>
      <c r="N15" s="36"/>
    </row>
    <row r="16" spans="1:14" x14ac:dyDescent="0.25">
      <c r="A16" s="38" t="s">
        <v>14</v>
      </c>
      <c r="B16" s="40">
        <f t="shared" si="0"/>
        <v>21.557594696969698</v>
      </c>
      <c r="C16" s="40">
        <f t="shared" si="1"/>
        <v>29.45349940486312</v>
      </c>
      <c r="D16" s="40">
        <f t="shared" si="2"/>
        <v>-26.80803594628118</v>
      </c>
      <c r="E16" s="40">
        <f t="shared" si="3"/>
        <v>14.091717487373737</v>
      </c>
      <c r="F16" s="40">
        <f t="shared" si="4"/>
        <v>11.110181941846625</v>
      </c>
      <c r="G16" s="40">
        <f t="shared" si="5"/>
        <v>26.83606408187724</v>
      </c>
      <c r="H16" s="40">
        <f t="shared" si="6"/>
        <v>4.5222120176598146</v>
      </c>
      <c r="I16" s="40">
        <f t="shared" si="7"/>
        <v>4.9369846389364742</v>
      </c>
      <c r="K16" s="8"/>
      <c r="L16" s="8"/>
      <c r="M16" s="36"/>
      <c r="N16" s="36"/>
    </row>
    <row r="17" spans="1:14" x14ac:dyDescent="0.25">
      <c r="A17" s="38" t="s">
        <v>27</v>
      </c>
      <c r="B17" s="40">
        <f t="shared" si="0"/>
        <v>7.8168169191919192</v>
      </c>
      <c r="C17" s="40">
        <f t="shared" si="1"/>
        <v>8.717298928753614</v>
      </c>
      <c r="D17" s="40">
        <f t="shared" si="2"/>
        <v>-10.329828275034771</v>
      </c>
      <c r="E17" s="40">
        <f t="shared" si="3"/>
        <v>0.41664362373737374</v>
      </c>
      <c r="F17" s="40">
        <f t="shared" si="4"/>
        <v>0.51746854276483589</v>
      </c>
      <c r="G17" s="40">
        <f t="shared" si="5"/>
        <v>-19.484260528911435</v>
      </c>
      <c r="H17" s="40">
        <f t="shared" si="6"/>
        <v>1.6397610173450952</v>
      </c>
      <c r="I17" s="40">
        <f t="shared" si="7"/>
        <v>1.46119041111862</v>
      </c>
      <c r="K17" s="8"/>
      <c r="L17" s="8"/>
      <c r="M17" s="36"/>
      <c r="N17" s="36"/>
    </row>
    <row r="18" spans="1:14" x14ac:dyDescent="0.25">
      <c r="A18" s="38" t="s">
        <v>26</v>
      </c>
      <c r="B18" s="40">
        <f t="shared" si="0"/>
        <v>14.498135101010101</v>
      </c>
      <c r="C18" s="40">
        <f t="shared" si="1"/>
        <v>19.166372215609591</v>
      </c>
      <c r="D18" s="40">
        <f t="shared" si="2"/>
        <v>-24.356393907437308</v>
      </c>
      <c r="E18" s="40">
        <f t="shared" si="3"/>
        <v>3.2871650883838379</v>
      </c>
      <c r="F18" s="40">
        <f t="shared" si="4"/>
        <v>5.7093019894575754</v>
      </c>
      <c r="G18" s="40">
        <f t="shared" si="5"/>
        <v>-42.424396284279538</v>
      </c>
      <c r="H18" s="40">
        <f t="shared" si="6"/>
        <v>3.0413244941774318</v>
      </c>
      <c r="I18" s="40">
        <f t="shared" si="7"/>
        <v>3.2126601974154503</v>
      </c>
      <c r="K18" s="8"/>
      <c r="L18" s="8"/>
      <c r="M18" s="36"/>
      <c r="N18" s="36"/>
    </row>
    <row r="19" spans="1:14" x14ac:dyDescent="0.25">
      <c r="A19" s="19" t="s">
        <v>43</v>
      </c>
      <c r="B19" s="40">
        <f t="shared" si="0"/>
        <v>6.1514476010101005</v>
      </c>
      <c r="C19" s="40">
        <f t="shared" si="1"/>
        <v>5.6140278013943208</v>
      </c>
      <c r="D19" s="40">
        <f t="shared" si="2"/>
        <v>9.5728026049729351</v>
      </c>
      <c r="E19" s="40">
        <f t="shared" si="3"/>
        <v>1.5669428661616163</v>
      </c>
      <c r="F19" s="40">
        <f t="shared" si="4"/>
        <v>1.4514908178881143</v>
      </c>
      <c r="G19" s="40">
        <v>0</v>
      </c>
      <c r="H19" s="40">
        <f t="shared" ref="H19" si="8">B19*100/$B$5</f>
        <v>1.2904106723558935</v>
      </c>
      <c r="I19" s="40">
        <f t="shared" ref="I19" si="9">C19*100/$C$5</f>
        <v>0.94102125649184376</v>
      </c>
      <c r="K19" s="8"/>
      <c r="L19" s="8"/>
      <c r="M19" s="36"/>
      <c r="N19" s="36"/>
    </row>
    <row r="20" spans="1:14" s="1" customFormat="1" x14ac:dyDescent="0.25">
      <c r="A20" s="21" t="s">
        <v>33</v>
      </c>
      <c r="B20" s="22">
        <f t="shared" si="0"/>
        <v>179.90626736111108</v>
      </c>
      <c r="C20" s="22">
        <f t="shared" ref="C20:C32" si="10">C59/2.3524</f>
        <v>230.93673992518279</v>
      </c>
      <c r="D20" s="22">
        <f t="shared" si="2"/>
        <v>-22.097165042082167</v>
      </c>
      <c r="E20" s="22">
        <f t="shared" si="3"/>
        <v>99.271641098484849</v>
      </c>
      <c r="F20" s="22">
        <f t="shared" ref="F20:F32" si="11">F59/2.3524</f>
        <v>119.94180156435981</v>
      </c>
      <c r="G20" s="22">
        <f t="shared" si="5"/>
        <v>-17.233491740395039</v>
      </c>
      <c r="H20" s="22">
        <f t="shared" si="6"/>
        <v>37.7395667628494</v>
      </c>
      <c r="I20" s="22">
        <f t="shared" si="7"/>
        <v>38.709530636907807</v>
      </c>
      <c r="K20" s="7"/>
      <c r="L20" s="7"/>
      <c r="M20" s="36"/>
      <c r="N20" s="36"/>
    </row>
    <row r="21" spans="1:14" x14ac:dyDescent="0.25">
      <c r="A21" s="39" t="s">
        <v>15</v>
      </c>
      <c r="B21" s="40">
        <f t="shared" si="0"/>
        <v>4.4997689393939391</v>
      </c>
      <c r="C21" s="40">
        <f t="shared" si="10"/>
        <v>5.5982409454174462</v>
      </c>
      <c r="D21" s="40">
        <f t="shared" si="2"/>
        <v>-19.621735054520713</v>
      </c>
      <c r="E21" s="40">
        <f t="shared" si="3"/>
        <v>1.5918958333333333</v>
      </c>
      <c r="F21" s="40">
        <f t="shared" si="11"/>
        <v>1.9052563339568103</v>
      </c>
      <c r="G21" s="40">
        <f t="shared" si="5"/>
        <v>-16.447157006568986</v>
      </c>
      <c r="H21" s="40">
        <f t="shared" si="6"/>
        <v>0.94393226426508636</v>
      </c>
      <c r="I21" s="40">
        <f t="shared" si="7"/>
        <v>0.93837506955209904</v>
      </c>
      <c r="K21" s="8"/>
      <c r="L21" s="8"/>
      <c r="M21" s="36"/>
      <c r="N21" s="36"/>
    </row>
    <row r="22" spans="1:14" x14ac:dyDescent="0.25">
      <c r="A22" s="39" t="s">
        <v>28</v>
      </c>
      <c r="B22" s="40">
        <f t="shared" si="0"/>
        <v>9.1252364267676764</v>
      </c>
      <c r="C22" s="40">
        <f t="shared" si="10"/>
        <v>11.036889559598709</v>
      </c>
      <c r="D22" s="40">
        <f t="shared" si="2"/>
        <v>-17.32057861509071</v>
      </c>
      <c r="E22" s="40">
        <f t="shared" si="3"/>
        <v>1.8210886994949493</v>
      </c>
      <c r="F22" s="40">
        <f t="shared" si="11"/>
        <v>1.7848737459615716</v>
      </c>
      <c r="G22" s="40">
        <f t="shared" si="5"/>
        <v>2.0289924492035993</v>
      </c>
      <c r="H22" s="40">
        <f t="shared" si="6"/>
        <v>1.9142327524562186</v>
      </c>
      <c r="I22" s="40">
        <f t="shared" si="7"/>
        <v>1.8499993317731342</v>
      </c>
      <c r="K22" s="8"/>
      <c r="L22" s="8"/>
      <c r="M22" s="36"/>
      <c r="N22" s="36"/>
    </row>
    <row r="23" spans="1:14" x14ac:dyDescent="0.25">
      <c r="A23" s="39" t="s">
        <v>29</v>
      </c>
      <c r="B23" s="40">
        <f t="shared" si="0"/>
        <v>3.0045845959595958</v>
      </c>
      <c r="C23" s="40">
        <f t="shared" si="10"/>
        <v>4.1640192994388716</v>
      </c>
      <c r="D23" s="40">
        <f t="shared" si="2"/>
        <v>-27.844124152727076</v>
      </c>
      <c r="E23" s="40">
        <f t="shared" si="3"/>
        <v>0.49249968434343427</v>
      </c>
      <c r="F23" s="40">
        <f t="shared" si="11"/>
        <v>0.6376126509097092</v>
      </c>
      <c r="G23" s="40">
        <f t="shared" si="5"/>
        <v>-22.758796639187764</v>
      </c>
      <c r="H23" s="40">
        <f t="shared" si="6"/>
        <v>0.6302822164957943</v>
      </c>
      <c r="I23" s="40">
        <f t="shared" si="7"/>
        <v>0.69797136954702266</v>
      </c>
      <c r="K23" s="8"/>
      <c r="L23" s="8"/>
      <c r="M23" s="36"/>
      <c r="N23" s="36"/>
    </row>
    <row r="24" spans="1:14" x14ac:dyDescent="0.25">
      <c r="A24" s="39" t="s">
        <v>30</v>
      </c>
      <c r="B24" s="40">
        <f t="shared" si="0"/>
        <v>77.260704861111108</v>
      </c>
      <c r="C24" s="40">
        <f t="shared" si="10"/>
        <v>94.963426713144031</v>
      </c>
      <c r="D24" s="40">
        <f t="shared" si="2"/>
        <v>-18.641620742591272</v>
      </c>
      <c r="E24" s="40">
        <f t="shared" si="3"/>
        <v>43.782869002525246</v>
      </c>
      <c r="F24" s="40">
        <f t="shared" si="11"/>
        <v>54.428098537663658</v>
      </c>
      <c r="G24" s="40">
        <f t="shared" si="5"/>
        <v>-19.558334428626097</v>
      </c>
      <c r="H24" s="40">
        <f t="shared" si="6"/>
        <v>16.207248207746364</v>
      </c>
      <c r="I24" s="40">
        <f t="shared" si="7"/>
        <v>15.917734341140866</v>
      </c>
      <c r="K24" s="8"/>
      <c r="L24" s="8"/>
      <c r="M24" s="36"/>
      <c r="N24" s="36"/>
    </row>
    <row r="25" spans="1:14" x14ac:dyDescent="0.25">
      <c r="A25" s="39" t="s">
        <v>31</v>
      </c>
      <c r="B25" s="40">
        <f t="shared" si="0"/>
        <v>0.2066401515151515</v>
      </c>
      <c r="C25" s="40">
        <f t="shared" si="10"/>
        <v>0.37456895085869751</v>
      </c>
      <c r="D25" s="40">
        <f t="shared" si="2"/>
        <v>-44.832546573486681</v>
      </c>
      <c r="E25" s="40">
        <f t="shared" si="3"/>
        <v>0.18695012626262625</v>
      </c>
      <c r="F25" s="40">
        <f t="shared" si="11"/>
        <v>0.34787621152865161</v>
      </c>
      <c r="G25" s="40">
        <f t="shared" si="5"/>
        <v>-46.259583131274631</v>
      </c>
      <c r="H25" s="40">
        <f t="shared" si="6"/>
        <v>4.3347627119282438E-2</v>
      </c>
      <c r="I25" s="40">
        <f t="shared" si="7"/>
        <v>6.2785108526242195E-2</v>
      </c>
      <c r="K25" s="8"/>
      <c r="L25" s="8"/>
      <c r="M25" s="36"/>
      <c r="N25" s="36"/>
    </row>
    <row r="26" spans="1:14" x14ac:dyDescent="0.25">
      <c r="A26" s="39" t="s">
        <v>16</v>
      </c>
      <c r="B26" s="40">
        <f t="shared" si="0"/>
        <v>64.050357007575755</v>
      </c>
      <c r="C26" s="40">
        <f t="shared" si="10"/>
        <v>70.925841268491752</v>
      </c>
      <c r="D26" s="40">
        <f t="shared" si="2"/>
        <v>-9.6939058288905642</v>
      </c>
      <c r="E26" s="40">
        <f t="shared" si="3"/>
        <v>42.75275757575757</v>
      </c>
      <c r="F26" s="40">
        <f t="shared" si="11"/>
        <v>49.794699030777082</v>
      </c>
      <c r="G26" s="40">
        <f t="shared" si="5"/>
        <v>-14.141950031000349</v>
      </c>
      <c r="H26" s="40">
        <f t="shared" si="6"/>
        <v>13.436067347336106</v>
      </c>
      <c r="I26" s="40">
        <f t="shared" si="7"/>
        <v>11.888563190164593</v>
      </c>
      <c r="K26" s="8"/>
      <c r="L26" s="8"/>
      <c r="M26" s="36"/>
      <c r="N26" s="36"/>
    </row>
    <row r="27" spans="1:14" x14ac:dyDescent="0.25">
      <c r="A27" s="39" t="s">
        <v>17</v>
      </c>
      <c r="B27" s="40">
        <f t="shared" si="0"/>
        <v>18.449138888888889</v>
      </c>
      <c r="C27" s="40">
        <f t="shared" si="10"/>
        <v>38.887233888794427</v>
      </c>
      <c r="D27" s="40">
        <f t="shared" si="2"/>
        <v>-52.557338118602694</v>
      </c>
      <c r="E27" s="40">
        <f t="shared" si="3"/>
        <v>8.2169665404040391</v>
      </c>
      <c r="F27" s="40">
        <f t="shared" si="11"/>
        <v>10.451990307770787</v>
      </c>
      <c r="G27" s="40">
        <f t="shared" si="5"/>
        <v>-21.38371450368706</v>
      </c>
      <c r="H27" s="40">
        <f t="shared" si="6"/>
        <v>3.8701403738022804</v>
      </c>
      <c r="I27" s="40">
        <f t="shared" si="7"/>
        <v>6.5182637119176698</v>
      </c>
      <c r="K27" s="8"/>
      <c r="L27" s="8"/>
      <c r="M27" s="36"/>
      <c r="N27" s="36"/>
    </row>
    <row r="28" spans="1:14" x14ac:dyDescent="0.25">
      <c r="A28" s="39" t="s">
        <v>18</v>
      </c>
      <c r="B28" s="40">
        <f t="shared" si="0"/>
        <v>0.96932133838383827</v>
      </c>
      <c r="C28" s="40">
        <f t="shared" si="10"/>
        <v>1.6972168848835232</v>
      </c>
      <c r="D28" s="40">
        <f t="shared" si="2"/>
        <v>-42.887597512302555</v>
      </c>
      <c r="E28" s="40">
        <f t="shared" si="3"/>
        <v>0.28107070707070708</v>
      </c>
      <c r="F28" s="40">
        <f t="shared" si="11"/>
        <v>0.50744771297398406</v>
      </c>
      <c r="G28" s="40">
        <f t="shared" si="5"/>
        <v>-44.61090278179713</v>
      </c>
      <c r="H28" s="40">
        <f t="shared" si="6"/>
        <v>0.20333792647236587</v>
      </c>
      <c r="I28" s="40">
        <f t="shared" si="7"/>
        <v>0.28448686434285209</v>
      </c>
      <c r="K28" s="8"/>
      <c r="L28" s="8"/>
      <c r="M28" s="36"/>
      <c r="N28" s="36"/>
    </row>
    <row r="29" spans="1:14" x14ac:dyDescent="0.25">
      <c r="A29" s="39" t="s">
        <v>19</v>
      </c>
      <c r="B29" s="40">
        <f t="shared" si="0"/>
        <v>7.9630997474747472E-2</v>
      </c>
      <c r="C29" s="40">
        <f t="shared" si="10"/>
        <v>0.2023864988947458</v>
      </c>
      <c r="D29" s="40">
        <f t="shared" si="2"/>
        <v>-60.653997223322293</v>
      </c>
      <c r="E29" s="40">
        <f t="shared" si="3"/>
        <v>5.5314393939393941E-2</v>
      </c>
      <c r="F29" s="40">
        <f t="shared" si="11"/>
        <v>9.2764835912259834E-3</v>
      </c>
      <c r="G29" s="40">
        <f t="shared" si="5"/>
        <v>496.28622629928645</v>
      </c>
      <c r="H29" s="40">
        <f t="shared" si="6"/>
        <v>1.6704472777251022E-2</v>
      </c>
      <c r="I29" s="40">
        <f t="shared" si="7"/>
        <v>3.3923949831459327E-2</v>
      </c>
      <c r="K29" s="8"/>
      <c r="L29" s="8"/>
      <c r="M29" s="36"/>
      <c r="N29" s="36"/>
    </row>
    <row r="30" spans="1:14" x14ac:dyDescent="0.25">
      <c r="A30" s="39" t="s">
        <v>20</v>
      </c>
      <c r="B30" s="40">
        <f t="shared" si="0"/>
        <v>6.1260416666666664E-2</v>
      </c>
      <c r="C30" s="40">
        <f t="shared" si="10"/>
        <v>8.9440146233633749E-2</v>
      </c>
      <c r="D30" s="40">
        <f t="shared" si="2"/>
        <v>-31.506801759197216</v>
      </c>
      <c r="E30" s="40">
        <f t="shared" si="3"/>
        <v>8.2138573232323223E-2</v>
      </c>
      <c r="F30" s="40">
        <f t="shared" si="11"/>
        <v>1.4433344669273932E-2</v>
      </c>
      <c r="G30" s="40">
        <f t="shared" si="5"/>
        <v>469.08897497045075</v>
      </c>
      <c r="H30" s="40">
        <f t="shared" si="6"/>
        <v>1.2850811806745277E-2</v>
      </c>
      <c r="I30" s="40">
        <f t="shared" si="7"/>
        <v>1.4991924117063462E-2</v>
      </c>
      <c r="K30" s="8"/>
      <c r="L30" s="8"/>
      <c r="M30" s="36"/>
      <c r="N30" s="36"/>
    </row>
    <row r="31" spans="1:14" x14ac:dyDescent="0.25">
      <c r="A31" s="39" t="s">
        <v>36</v>
      </c>
      <c r="B31" s="40">
        <f t="shared" si="0"/>
        <v>2.0053778409090905</v>
      </c>
      <c r="C31" s="40">
        <f t="shared" si="10"/>
        <v>2.7604080938615887</v>
      </c>
      <c r="D31" s="40">
        <f t="shared" si="2"/>
        <v>-27.352124297544421</v>
      </c>
      <c r="E31" s="40">
        <f t="shared" si="3"/>
        <v>5.5119949494949489E-3</v>
      </c>
      <c r="F31" s="40">
        <f t="shared" si="11"/>
        <v>6.0016578813127025E-2</v>
      </c>
      <c r="G31" s="40">
        <f t="shared" si="5"/>
        <v>-90.815879447814595</v>
      </c>
      <c r="H31" s="40">
        <f t="shared" ref="H31:H32" si="12">B31*100/$B$5</f>
        <v>0.42067512167220361</v>
      </c>
      <c r="I31" s="40">
        <f t="shared" ref="I31:I32" si="13">C31*100/$C$5</f>
        <v>0.46269858020131954</v>
      </c>
      <c r="K31" s="8"/>
      <c r="L31" s="8"/>
      <c r="M31" s="36"/>
      <c r="N31" s="36"/>
    </row>
    <row r="32" spans="1:14" x14ac:dyDescent="0.25">
      <c r="A32" s="39" t="s">
        <v>37</v>
      </c>
      <c r="B32" s="40">
        <f t="shared" si="0"/>
        <v>0.19424589646464646</v>
      </c>
      <c r="C32" s="40">
        <f t="shared" si="10"/>
        <v>0.23706767556538005</v>
      </c>
      <c r="D32" s="40">
        <f t="shared" si="2"/>
        <v>-18.063103288378898</v>
      </c>
      <c r="E32" s="40">
        <f t="shared" si="3"/>
        <v>2.5779671717171718E-3</v>
      </c>
      <c r="F32" s="40">
        <f t="shared" si="11"/>
        <v>2.2062574392110189E-4</v>
      </c>
      <c r="G32" s="44">
        <f t="shared" si="5"/>
        <v>1068.4797639205151</v>
      </c>
      <c r="H32" s="40">
        <f t="shared" si="12"/>
        <v>4.0747640899706027E-2</v>
      </c>
      <c r="I32" s="40">
        <f t="shared" si="13"/>
        <v>3.9737195793495772E-2</v>
      </c>
      <c r="K32" s="8"/>
      <c r="L32" s="8"/>
      <c r="M32" s="36"/>
      <c r="N32" s="36"/>
    </row>
    <row r="35" spans="1:11" ht="15.75" x14ac:dyDescent="0.25">
      <c r="A35" s="30" t="s">
        <v>8</v>
      </c>
      <c r="E35" s="9" t="s">
        <v>9</v>
      </c>
    </row>
    <row r="36" spans="1:11" x14ac:dyDescent="0.25">
      <c r="A36" s="15" t="s">
        <v>44</v>
      </c>
      <c r="E36" s="10" t="s">
        <v>34</v>
      </c>
    </row>
    <row r="37" spans="1:11" x14ac:dyDescent="0.25">
      <c r="A37" s="15" t="s">
        <v>42</v>
      </c>
      <c r="C37" s="11"/>
      <c r="E37" s="10" t="s">
        <v>10</v>
      </c>
    </row>
    <row r="38" spans="1:11" x14ac:dyDescent="0.25">
      <c r="E38" s="15" t="s">
        <v>38</v>
      </c>
    </row>
    <row r="40" spans="1:11" x14ac:dyDescent="0.25">
      <c r="A40" s="1" t="s">
        <v>45</v>
      </c>
      <c r="G40" s="12" t="s">
        <v>41</v>
      </c>
      <c r="H40" s="12"/>
      <c r="I40" s="12"/>
    </row>
    <row r="41" spans="1:11" x14ac:dyDescent="0.25">
      <c r="A41" s="45" t="s">
        <v>0</v>
      </c>
      <c r="B41" s="46" t="s">
        <v>1</v>
      </c>
      <c r="C41" s="46"/>
      <c r="D41" s="46"/>
      <c r="E41" s="47" t="s">
        <v>2</v>
      </c>
      <c r="F41" s="47"/>
      <c r="G41" s="47"/>
      <c r="H41" s="48" t="s">
        <v>3</v>
      </c>
      <c r="I41" s="48"/>
    </row>
    <row r="42" spans="1:11" x14ac:dyDescent="0.25">
      <c r="A42" s="45"/>
      <c r="B42" s="3">
        <v>2020</v>
      </c>
      <c r="C42" s="3">
        <v>2019</v>
      </c>
      <c r="D42" s="3" t="s">
        <v>4</v>
      </c>
      <c r="E42" s="3">
        <v>2020</v>
      </c>
      <c r="F42" s="3">
        <v>2019</v>
      </c>
      <c r="G42" s="3" t="s">
        <v>4</v>
      </c>
      <c r="H42" s="3">
        <v>2020</v>
      </c>
      <c r="I42" s="3">
        <v>2019</v>
      </c>
    </row>
    <row r="43" spans="1:11" x14ac:dyDescent="0.25">
      <c r="A43" s="45"/>
      <c r="B43" s="27" t="s">
        <v>40</v>
      </c>
      <c r="C43" s="27" t="s">
        <v>40</v>
      </c>
      <c r="D43" s="4" t="s">
        <v>6</v>
      </c>
      <c r="E43" s="27" t="s">
        <v>40</v>
      </c>
      <c r="F43" s="27" t="s">
        <v>40</v>
      </c>
      <c r="G43" s="4" t="s">
        <v>6</v>
      </c>
      <c r="H43" s="4" t="s">
        <v>6</v>
      </c>
      <c r="I43" s="4" t="s">
        <v>6</v>
      </c>
    </row>
    <row r="44" spans="1:11" s="13" customFormat="1" x14ac:dyDescent="0.25">
      <c r="A44" s="5" t="s">
        <v>7</v>
      </c>
      <c r="B44" s="5">
        <v>1510.2003119999999</v>
      </c>
      <c r="C44" s="5">
        <v>1403.4155880000001</v>
      </c>
      <c r="D44" s="5">
        <f>B44*100/C44-100</f>
        <v>7.6089167679958791</v>
      </c>
      <c r="E44" s="5">
        <v>814.71126200000003</v>
      </c>
      <c r="F44" s="5">
        <v>710.59988799999996</v>
      </c>
      <c r="G44" s="5">
        <f>E44*100/F44-100</f>
        <v>14.651194822591933</v>
      </c>
      <c r="H44" s="5">
        <f t="shared" ref="H44" si="14">B44*100/$B$44</f>
        <v>100</v>
      </c>
      <c r="I44" s="5">
        <f t="shared" ref="I44" si="15">C44*100/$C$44</f>
        <v>100</v>
      </c>
    </row>
    <row r="45" spans="1:11" s="13" customFormat="1" x14ac:dyDescent="0.25">
      <c r="A45" s="34" t="s">
        <v>22</v>
      </c>
      <c r="B45" s="25">
        <v>199.00709999999998</v>
      </c>
      <c r="C45" s="25">
        <v>169.34327500000001</v>
      </c>
      <c r="D45" s="25">
        <f t="shared" ref="D45:D71" si="16">B45*100/C45-100</f>
        <v>17.516978456924249</v>
      </c>
      <c r="E45" s="25">
        <v>75.760525999999999</v>
      </c>
      <c r="F45" s="25">
        <v>68.419906999999995</v>
      </c>
      <c r="G45" s="25">
        <f t="shared" ref="G45:G71" si="17">E45*100/F45-100</f>
        <v>10.728776640985501</v>
      </c>
      <c r="H45" s="25">
        <f t="shared" ref="H45:H71" si="18">B45*100/$B$44</f>
        <v>13.177530054701776</v>
      </c>
      <c r="I45" s="25">
        <f t="shared" ref="I45:I71" si="19">C45*100/$C$44</f>
        <v>12.066509482150627</v>
      </c>
      <c r="K45" s="28"/>
    </row>
    <row r="46" spans="1:11" s="18" customFormat="1" x14ac:dyDescent="0.25">
      <c r="A46" s="20" t="s">
        <v>21</v>
      </c>
      <c r="B46" s="17">
        <v>125.579702</v>
      </c>
      <c r="C46" s="17">
        <v>100.237968</v>
      </c>
      <c r="D46" s="17">
        <f t="shared" si="16"/>
        <v>25.281571948864723</v>
      </c>
      <c r="E46" s="17">
        <v>51.197203999999999</v>
      </c>
      <c r="F46" s="17">
        <v>47.090868999999998</v>
      </c>
      <c r="G46" s="17">
        <f t="shared" si="17"/>
        <v>8.7200238330704849</v>
      </c>
      <c r="H46" s="17">
        <f t="shared" si="18"/>
        <v>8.3154334562208732</v>
      </c>
      <c r="I46" s="17">
        <f t="shared" si="19"/>
        <v>7.1424294312455645</v>
      </c>
      <c r="K46" s="29"/>
    </row>
    <row r="47" spans="1:11" s="18" customFormat="1" x14ac:dyDescent="0.25">
      <c r="A47" s="20" t="s">
        <v>24</v>
      </c>
      <c r="B47" s="17">
        <v>73.427397999999997</v>
      </c>
      <c r="C47" s="17">
        <v>69.105306999999996</v>
      </c>
      <c r="D47" s="17">
        <f t="shared" si="16"/>
        <v>6.2543546764071181</v>
      </c>
      <c r="E47" s="17">
        <v>24.563321999999999</v>
      </c>
      <c r="F47" s="17">
        <v>21.329038000000001</v>
      </c>
      <c r="G47" s="17">
        <f t="shared" si="17"/>
        <v>15.163759378177289</v>
      </c>
      <c r="H47" s="17">
        <f t="shared" si="18"/>
        <v>4.8620965984809041</v>
      </c>
      <c r="I47" s="17">
        <f t="shared" si="19"/>
        <v>4.9240800509050633</v>
      </c>
      <c r="K47" s="29"/>
    </row>
    <row r="48" spans="1:11" s="13" customFormat="1" x14ac:dyDescent="0.25">
      <c r="A48" s="34" t="s">
        <v>23</v>
      </c>
      <c r="B48" s="41">
        <v>1311.1932120000001</v>
      </c>
      <c r="C48" s="25">
        <v>1234.0723130000001</v>
      </c>
      <c r="D48" s="25">
        <f t="shared" si="16"/>
        <v>6.2493014540226426</v>
      </c>
      <c r="E48" s="41">
        <v>738.95073600000001</v>
      </c>
      <c r="F48" s="25">
        <v>642.179981</v>
      </c>
      <c r="G48" s="25">
        <f t="shared" si="17"/>
        <v>15.069101788148089</v>
      </c>
      <c r="H48" s="25">
        <f t="shared" si="18"/>
        <v>86.822469945298238</v>
      </c>
      <c r="I48" s="25">
        <f t="shared" si="19"/>
        <v>87.933490517849378</v>
      </c>
      <c r="K48" s="28"/>
    </row>
    <row r="49" spans="1:11" s="13" customFormat="1" x14ac:dyDescent="0.25">
      <c r="A49" s="35" t="s">
        <v>39</v>
      </c>
      <c r="B49" s="26">
        <v>741.25015700000006</v>
      </c>
      <c r="C49" s="26">
        <v>690.81672600000002</v>
      </c>
      <c r="D49" s="26">
        <f t="shared" si="16"/>
        <v>7.3005515213886127</v>
      </c>
      <c r="E49" s="26">
        <v>424.45817699999998</v>
      </c>
      <c r="F49" s="26">
        <v>360.028887</v>
      </c>
      <c r="G49" s="26">
        <f t="shared" si="17"/>
        <v>17.895589028110408</v>
      </c>
      <c r="H49" s="26">
        <f t="shared" si="18"/>
        <v>49.082903182448824</v>
      </c>
      <c r="I49" s="26">
        <f t="shared" si="19"/>
        <v>49.223959880941557</v>
      </c>
      <c r="K49" s="28"/>
    </row>
    <row r="50" spans="1:11" s="18" customFormat="1" x14ac:dyDescent="0.25">
      <c r="A50" s="19" t="s">
        <v>25</v>
      </c>
      <c r="B50" s="17">
        <v>138.21276399999999</v>
      </c>
      <c r="C50" s="17">
        <v>126.869964</v>
      </c>
      <c r="D50" s="17">
        <f t="shared" si="16"/>
        <v>8.9404928025359851</v>
      </c>
      <c r="E50" s="17">
        <v>97.958770999999999</v>
      </c>
      <c r="F50" s="17">
        <v>86.479966000000005</v>
      </c>
      <c r="G50" s="17">
        <f t="shared" si="17"/>
        <v>13.273369002018327</v>
      </c>
      <c r="H50" s="17">
        <f t="shared" si="18"/>
        <v>9.15194910911924</v>
      </c>
      <c r="I50" s="17">
        <f t="shared" si="19"/>
        <v>9.0400851383446366</v>
      </c>
      <c r="K50" s="29"/>
    </row>
    <row r="51" spans="1:11" s="18" customFormat="1" x14ac:dyDescent="0.25">
      <c r="A51" s="19" t="s">
        <v>35</v>
      </c>
      <c r="B51" s="17">
        <v>58.536673999999998</v>
      </c>
      <c r="C51" s="17">
        <v>67.314080000000004</v>
      </c>
      <c r="D51" s="17">
        <f t="shared" si="16"/>
        <v>-13.039480001806467</v>
      </c>
      <c r="E51" s="17">
        <v>36.740817999999997</v>
      </c>
      <c r="F51" s="17">
        <v>25.327200999999999</v>
      </c>
      <c r="G51" s="17">
        <f t="shared" si="17"/>
        <v>45.064659928272391</v>
      </c>
      <c r="H51" s="17">
        <f t="shared" si="18"/>
        <v>3.8760867372936945</v>
      </c>
      <c r="I51" s="17">
        <f t="shared" si="19"/>
        <v>4.796446653120686</v>
      </c>
      <c r="K51" s="29"/>
    </row>
    <row r="52" spans="1:11" s="18" customFormat="1" x14ac:dyDescent="0.25">
      <c r="A52" s="19" t="s">
        <v>11</v>
      </c>
      <c r="B52" s="17">
        <v>212.028716</v>
      </c>
      <c r="C52" s="17">
        <v>185.65701899999999</v>
      </c>
      <c r="D52" s="17">
        <f t="shared" si="16"/>
        <v>14.204524634751351</v>
      </c>
      <c r="E52" s="17">
        <v>139.78253799999999</v>
      </c>
      <c r="F52" s="17">
        <v>125.774703</v>
      </c>
      <c r="G52" s="17">
        <f t="shared" si="17"/>
        <v>11.137243552067844</v>
      </c>
      <c r="H52" s="17">
        <f t="shared" si="18"/>
        <v>14.039774347497287</v>
      </c>
      <c r="I52" s="17">
        <f t="shared" si="19"/>
        <v>13.228940920100426</v>
      </c>
      <c r="K52" s="29"/>
    </row>
    <row r="53" spans="1:11" s="18" customFormat="1" x14ac:dyDescent="0.25">
      <c r="A53" s="19" t="s">
        <v>12</v>
      </c>
      <c r="B53" s="17">
        <v>164.32856200000001</v>
      </c>
      <c r="C53" s="17">
        <v>153.79162500000001</v>
      </c>
      <c r="D53" s="17">
        <f t="shared" si="16"/>
        <v>6.8514374563634419</v>
      </c>
      <c r="E53" s="17">
        <v>86.693021000000002</v>
      </c>
      <c r="F53" s="17">
        <v>77.078632999999996</v>
      </c>
      <c r="G53" s="17">
        <f t="shared" si="17"/>
        <v>12.47348016667604</v>
      </c>
      <c r="H53" s="17">
        <f t="shared" si="18"/>
        <v>10.881242752650154</v>
      </c>
      <c r="I53" s="17">
        <f t="shared" si="19"/>
        <v>10.958380847056688</v>
      </c>
      <c r="K53" s="29"/>
    </row>
    <row r="54" spans="1:11" s="18" customFormat="1" x14ac:dyDescent="0.25">
      <c r="A54" s="19" t="s">
        <v>13</v>
      </c>
      <c r="B54" s="17">
        <v>9.667427</v>
      </c>
      <c r="C54" s="17">
        <v>9.0976389999999991</v>
      </c>
      <c r="D54" s="17">
        <f t="shared" si="16"/>
        <v>6.2630315403809789</v>
      </c>
      <c r="E54" s="17">
        <v>1.9427270000000001</v>
      </c>
      <c r="F54" s="17">
        <v>1.17045</v>
      </c>
      <c r="G54" s="17">
        <f t="shared" si="17"/>
        <v>65.981203810500261</v>
      </c>
      <c r="H54" s="17">
        <f t="shared" si="18"/>
        <v>0.64014203435020878</v>
      </c>
      <c r="I54" s="17">
        <f t="shared" si="19"/>
        <v>0.64824981835672746</v>
      </c>
      <c r="K54" s="29"/>
    </row>
    <row r="55" spans="1:11" s="18" customFormat="1" x14ac:dyDescent="0.25">
      <c r="A55" s="19" t="s">
        <v>14</v>
      </c>
      <c r="B55" s="17">
        <v>68.294460000000001</v>
      </c>
      <c r="C55" s="17">
        <v>69.286411999999999</v>
      </c>
      <c r="D55" s="17">
        <f t="shared" si="16"/>
        <v>-1.4316688819158401</v>
      </c>
      <c r="E55" s="17">
        <v>44.642561000000001</v>
      </c>
      <c r="F55" s="17">
        <v>26.135591999999999</v>
      </c>
      <c r="G55" s="17">
        <f t="shared" si="17"/>
        <v>70.811363293397022</v>
      </c>
      <c r="H55" s="17">
        <f t="shared" si="18"/>
        <v>4.5222120176598137</v>
      </c>
      <c r="I55" s="17">
        <f t="shared" si="19"/>
        <v>4.9369846389364742</v>
      </c>
      <c r="K55" s="29"/>
    </row>
    <row r="56" spans="1:11" s="18" customFormat="1" x14ac:dyDescent="0.25">
      <c r="A56" s="19" t="s">
        <v>27</v>
      </c>
      <c r="B56" s="17">
        <v>24.763676</v>
      </c>
      <c r="C56" s="17">
        <v>20.506574000000001</v>
      </c>
      <c r="D56" s="17">
        <f t="shared" si="16"/>
        <v>20.759693940099396</v>
      </c>
      <c r="E56" s="17">
        <v>1.3199270000000001</v>
      </c>
      <c r="F56" s="17">
        <v>1.217293</v>
      </c>
      <c r="G56" s="17">
        <f t="shared" si="17"/>
        <v>8.4313308299645371</v>
      </c>
      <c r="H56" s="17">
        <f t="shared" si="18"/>
        <v>1.6397610173450952</v>
      </c>
      <c r="I56" s="17">
        <f t="shared" si="19"/>
        <v>1.46119041111862</v>
      </c>
      <c r="K56" s="29"/>
    </row>
    <row r="57" spans="1:11" s="18" customFormat="1" x14ac:dyDescent="0.25">
      <c r="A57" s="19" t="s">
        <v>26</v>
      </c>
      <c r="B57" s="17">
        <v>45.930092000000002</v>
      </c>
      <c r="C57" s="17">
        <v>45.086973999999998</v>
      </c>
      <c r="D57" s="17">
        <f t="shared" si="16"/>
        <v>1.8699813387343482</v>
      </c>
      <c r="E57" s="17">
        <v>10.413739</v>
      </c>
      <c r="F57" s="17">
        <v>13.430562</v>
      </c>
      <c r="G57" s="17">
        <f t="shared" si="17"/>
        <v>-22.462373503059666</v>
      </c>
      <c r="H57" s="17">
        <f t="shared" si="18"/>
        <v>3.0413244941774322</v>
      </c>
      <c r="I57" s="17">
        <f t="shared" si="19"/>
        <v>3.2126601974154498</v>
      </c>
      <c r="K57" s="29"/>
    </row>
    <row r="58" spans="1:11" s="18" customFormat="1" x14ac:dyDescent="0.25">
      <c r="A58" s="19" t="s">
        <v>43</v>
      </c>
      <c r="B58" s="17">
        <v>19.487786</v>
      </c>
      <c r="C58" s="17">
        <v>13.206439</v>
      </c>
      <c r="D58" s="17">
        <f t="shared" si="16"/>
        <v>47.562760862333903</v>
      </c>
      <c r="E58" s="17">
        <v>4.9640750000000002</v>
      </c>
      <c r="F58" s="17">
        <v>3.4144869999999998</v>
      </c>
      <c r="G58" s="17">
        <f t="shared" ref="G58" si="20">E58*100/F58-100</f>
        <v>45.382747100809013</v>
      </c>
      <c r="H58" s="17">
        <f t="shared" ref="H58" si="21">B58*100/$B$44</f>
        <v>1.2904106723558935</v>
      </c>
      <c r="I58" s="17">
        <f t="shared" ref="I58" si="22">C58*100/$C$44</f>
        <v>0.94102125649184398</v>
      </c>
      <c r="K58" s="29"/>
    </row>
    <row r="59" spans="1:11" s="13" customFormat="1" x14ac:dyDescent="0.25">
      <c r="A59" s="35" t="s">
        <v>33</v>
      </c>
      <c r="B59" s="26">
        <v>569.94305499999996</v>
      </c>
      <c r="C59" s="26">
        <v>543.25558699999999</v>
      </c>
      <c r="D59" s="26">
        <f t="shared" si="16"/>
        <v>4.9125068639192762</v>
      </c>
      <c r="E59" s="26">
        <v>314.49255900000003</v>
      </c>
      <c r="F59" s="26">
        <v>282.151094</v>
      </c>
      <c r="G59" s="26">
        <f t="shared" si="17"/>
        <v>11.462463087242199</v>
      </c>
      <c r="H59" s="26">
        <f t="shared" si="18"/>
        <v>37.7395667628494</v>
      </c>
      <c r="I59" s="26">
        <f t="shared" si="19"/>
        <v>38.709530636907814</v>
      </c>
      <c r="K59" s="28"/>
    </row>
    <row r="60" spans="1:11" s="18" customFormat="1" x14ac:dyDescent="0.25">
      <c r="A60" s="16" t="s">
        <v>15</v>
      </c>
      <c r="B60" s="17">
        <v>14.255267999999999</v>
      </c>
      <c r="C60" s="17">
        <v>13.169302</v>
      </c>
      <c r="D60" s="17">
        <f t="shared" si="16"/>
        <v>8.2461925468790866</v>
      </c>
      <c r="E60" s="17">
        <v>5.043126</v>
      </c>
      <c r="F60" s="17">
        <v>4.4819250000000004</v>
      </c>
      <c r="G60" s="17">
        <f t="shared" si="17"/>
        <v>12.521427734734502</v>
      </c>
      <c r="H60" s="17">
        <f t="shared" si="18"/>
        <v>0.94393226426508636</v>
      </c>
      <c r="I60" s="17">
        <f t="shared" si="19"/>
        <v>0.93837506955209904</v>
      </c>
      <c r="K60" s="29"/>
    </row>
    <row r="61" spans="1:11" s="18" customFormat="1" x14ac:dyDescent="0.25">
      <c r="A61" s="16" t="s">
        <v>28</v>
      </c>
      <c r="B61" s="17">
        <v>28.908749</v>
      </c>
      <c r="C61" s="17">
        <v>25.963179</v>
      </c>
      <c r="D61" s="17">
        <f t="shared" si="16"/>
        <v>11.345182344581133</v>
      </c>
      <c r="E61" s="17">
        <v>5.769209</v>
      </c>
      <c r="F61" s="17">
        <v>4.1987370000000004</v>
      </c>
      <c r="G61" s="17">
        <f t="shared" si="17"/>
        <v>37.403438224399366</v>
      </c>
      <c r="H61" s="17">
        <f t="shared" si="18"/>
        <v>1.9142327524562184</v>
      </c>
      <c r="I61" s="17">
        <f t="shared" si="19"/>
        <v>1.849999331773134</v>
      </c>
      <c r="K61" s="29"/>
    </row>
    <row r="62" spans="1:11" s="18" customFormat="1" x14ac:dyDescent="0.25">
      <c r="A62" s="16" t="s">
        <v>29</v>
      </c>
      <c r="B62" s="17">
        <v>9.5185239999999993</v>
      </c>
      <c r="C62" s="17">
        <v>9.795439</v>
      </c>
      <c r="D62" s="17">
        <f t="shared" si="16"/>
        <v>-2.8269789643935326</v>
      </c>
      <c r="E62" s="17">
        <v>1.5602389999999999</v>
      </c>
      <c r="F62" s="17">
        <v>1.4999199999999999</v>
      </c>
      <c r="G62" s="17">
        <f t="shared" si="17"/>
        <v>4.0214811456610988</v>
      </c>
      <c r="H62" s="17">
        <f t="shared" si="18"/>
        <v>0.6302822164957943</v>
      </c>
      <c r="I62" s="17">
        <f t="shared" si="19"/>
        <v>0.69797136954702255</v>
      </c>
      <c r="K62" s="29"/>
    </row>
    <row r="63" spans="1:11" s="18" customFormat="1" x14ac:dyDescent="0.25">
      <c r="A63" s="16" t="s">
        <v>30</v>
      </c>
      <c r="B63" s="17">
        <v>244.76191299999999</v>
      </c>
      <c r="C63" s="17">
        <v>223.391965</v>
      </c>
      <c r="D63" s="17">
        <f t="shared" si="16"/>
        <v>9.5661220402443661</v>
      </c>
      <c r="E63" s="17">
        <v>138.70412899999999</v>
      </c>
      <c r="F63" s="17">
        <v>128.03665899999999</v>
      </c>
      <c r="G63" s="17">
        <f t="shared" si="17"/>
        <v>8.3315747874989512</v>
      </c>
      <c r="H63" s="17">
        <f t="shared" si="18"/>
        <v>16.207248207746364</v>
      </c>
      <c r="I63" s="17">
        <f t="shared" si="19"/>
        <v>15.917734341140862</v>
      </c>
      <c r="K63" s="29"/>
    </row>
    <row r="64" spans="1:11" s="18" customFormat="1" x14ac:dyDescent="0.25">
      <c r="A64" s="16" t="s">
        <v>31</v>
      </c>
      <c r="B64" s="17">
        <v>0.654636</v>
      </c>
      <c r="C64" s="17">
        <v>0.88113600000000003</v>
      </c>
      <c r="D64" s="17">
        <f t="shared" si="16"/>
        <v>-25.705452960723434</v>
      </c>
      <c r="E64" s="17">
        <v>0.59225799999999995</v>
      </c>
      <c r="F64" s="17">
        <v>0.81834399999999996</v>
      </c>
      <c r="G64" s="17">
        <f t="shared" si="17"/>
        <v>-27.627256997057472</v>
      </c>
      <c r="H64" s="17">
        <f t="shared" si="18"/>
        <v>4.3347627119282438E-2</v>
      </c>
      <c r="I64" s="17">
        <f t="shared" si="19"/>
        <v>6.2785108526242195E-2</v>
      </c>
      <c r="K64" s="29"/>
    </row>
    <row r="65" spans="1:13" s="18" customFormat="1" x14ac:dyDescent="0.25">
      <c r="A65" s="16" t="s">
        <v>16</v>
      </c>
      <c r="B65" s="17">
        <v>202.911531</v>
      </c>
      <c r="C65" s="17">
        <v>166.84594899999999</v>
      </c>
      <c r="D65" s="17">
        <f t="shared" si="16"/>
        <v>21.616096894267429</v>
      </c>
      <c r="E65" s="17">
        <v>135.44073599999999</v>
      </c>
      <c r="F65" s="17">
        <v>117.13705</v>
      </c>
      <c r="G65" s="17">
        <f t="shared" si="17"/>
        <v>15.625872428919777</v>
      </c>
      <c r="H65" s="17">
        <f t="shared" si="18"/>
        <v>13.436067347336106</v>
      </c>
      <c r="I65" s="17">
        <f t="shared" si="19"/>
        <v>11.888563190164593</v>
      </c>
      <c r="K65" s="29"/>
    </row>
    <row r="66" spans="1:13" s="18" customFormat="1" x14ac:dyDescent="0.25">
      <c r="A66" s="16" t="s">
        <v>17</v>
      </c>
      <c r="B66" s="17">
        <v>58.446871999999999</v>
      </c>
      <c r="C66" s="17">
        <v>91.478329000000002</v>
      </c>
      <c r="D66" s="17">
        <f t="shared" si="16"/>
        <v>-36.108504999036434</v>
      </c>
      <c r="E66" s="17">
        <v>26.03135</v>
      </c>
      <c r="F66" s="17">
        <v>24.587261999999999</v>
      </c>
      <c r="G66" s="17">
        <f t="shared" si="17"/>
        <v>5.8733176552964608</v>
      </c>
      <c r="H66" s="17">
        <f t="shared" si="18"/>
        <v>3.8701403738022804</v>
      </c>
      <c r="I66" s="17">
        <f t="shared" si="19"/>
        <v>6.5182637119176698</v>
      </c>
    </row>
    <row r="67" spans="1:13" s="18" customFormat="1" x14ac:dyDescent="0.25">
      <c r="A67" s="16" t="s">
        <v>18</v>
      </c>
      <c r="B67" s="17">
        <v>3.0708099999999998</v>
      </c>
      <c r="C67" s="17">
        <v>3.9925329999999999</v>
      </c>
      <c r="D67" s="17">
        <f t="shared" si="16"/>
        <v>-23.086171109919448</v>
      </c>
      <c r="E67" s="17">
        <v>0.890432</v>
      </c>
      <c r="F67" s="17">
        <v>1.1937199999999999</v>
      </c>
      <c r="G67" s="17">
        <f t="shared" si="17"/>
        <v>-25.406963106926241</v>
      </c>
      <c r="H67" s="17">
        <f t="shared" si="18"/>
        <v>0.20333792647236584</v>
      </c>
      <c r="I67" s="17">
        <f t="shared" si="19"/>
        <v>0.28448686434285203</v>
      </c>
    </row>
    <row r="68" spans="1:13" s="18" customFormat="1" x14ac:dyDescent="0.25">
      <c r="A68" s="16" t="s">
        <v>19</v>
      </c>
      <c r="B68" s="17">
        <v>0.25227100000000002</v>
      </c>
      <c r="C68" s="17">
        <v>0.47609400000000002</v>
      </c>
      <c r="D68" s="17">
        <f t="shared" si="16"/>
        <v>-47.012354703062833</v>
      </c>
      <c r="E68" s="17">
        <v>0.175236</v>
      </c>
      <c r="F68" s="17">
        <v>2.1822000000000001E-2</v>
      </c>
      <c r="G68" s="17">
        <f t="shared" si="17"/>
        <v>703.02447071762447</v>
      </c>
      <c r="H68" s="17">
        <f t="shared" si="18"/>
        <v>1.6704472777251025E-2</v>
      </c>
      <c r="I68" s="17">
        <f t="shared" si="19"/>
        <v>3.3923949831459334E-2</v>
      </c>
    </row>
    <row r="69" spans="1:13" s="18" customFormat="1" x14ac:dyDescent="0.25">
      <c r="A69" s="16" t="s">
        <v>20</v>
      </c>
      <c r="B69" s="17">
        <v>0.194073</v>
      </c>
      <c r="C69" s="17">
        <v>0.210399</v>
      </c>
      <c r="D69" s="17">
        <f t="shared" si="16"/>
        <v>-7.7595425833772964</v>
      </c>
      <c r="E69" s="17">
        <v>0.26021499999999997</v>
      </c>
      <c r="F69" s="17">
        <v>3.3952999999999997E-2</v>
      </c>
      <c r="G69" s="17">
        <f t="shared" si="17"/>
        <v>666.39766736370859</v>
      </c>
      <c r="H69" s="17">
        <f t="shared" si="18"/>
        <v>1.2850811806745277E-2</v>
      </c>
      <c r="I69" s="17">
        <f t="shared" si="19"/>
        <v>1.4991924117063462E-2</v>
      </c>
    </row>
    <row r="70" spans="1:13" s="18" customFormat="1" x14ac:dyDescent="0.25">
      <c r="A70" s="16" t="s">
        <v>36</v>
      </c>
      <c r="B70" s="17">
        <v>6.3530369999999996</v>
      </c>
      <c r="C70" s="17">
        <v>6.4935840000000002</v>
      </c>
      <c r="D70" s="17">
        <f t="shared" si="16"/>
        <v>-2.1643979657458914</v>
      </c>
      <c r="E70" s="17">
        <v>1.7461999999999998E-2</v>
      </c>
      <c r="F70" s="17">
        <v>0.141183</v>
      </c>
      <c r="G70" s="17">
        <f t="shared" si="17"/>
        <v>-87.631655369272508</v>
      </c>
      <c r="H70" s="17">
        <f t="shared" si="18"/>
        <v>0.42067512167220367</v>
      </c>
      <c r="I70" s="17">
        <f t="shared" si="19"/>
        <v>0.46269858020131954</v>
      </c>
    </row>
    <row r="71" spans="1:13" s="18" customFormat="1" x14ac:dyDescent="0.25">
      <c r="A71" s="16" t="s">
        <v>37</v>
      </c>
      <c r="B71" s="17">
        <v>0.615371</v>
      </c>
      <c r="C71" s="17">
        <v>0.55767800000000001</v>
      </c>
      <c r="D71" s="17">
        <f t="shared" si="16"/>
        <v>10.345217132467127</v>
      </c>
      <c r="E71" s="17">
        <v>8.1670000000000006E-3</v>
      </c>
      <c r="F71" s="17">
        <v>5.1900000000000004E-4</v>
      </c>
      <c r="G71" s="43">
        <f t="shared" si="17"/>
        <v>1473.6030828516377</v>
      </c>
      <c r="H71" s="17">
        <f t="shared" si="18"/>
        <v>4.0747640899706027E-2</v>
      </c>
      <c r="I71" s="17">
        <f t="shared" si="19"/>
        <v>3.9737195793495772E-2</v>
      </c>
    </row>
    <row r="72" spans="1:13" x14ac:dyDescent="0.25">
      <c r="B72" s="14"/>
      <c r="C72" s="14"/>
      <c r="E72" s="14"/>
      <c r="F72" s="14"/>
    </row>
    <row r="76" spans="1:13" x14ac:dyDescent="0.25">
      <c r="A76"/>
      <c r="B76"/>
      <c r="C76"/>
      <c r="D76"/>
      <c r="E76"/>
      <c r="F76"/>
      <c r="G76"/>
    </row>
    <row r="77" spans="1:13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x14ac:dyDescent="0.25">
      <c r="G108"/>
      <c r="H108"/>
      <c r="I108"/>
      <c r="J108"/>
      <c r="K108"/>
      <c r="L108"/>
      <c r="M108"/>
    </row>
  </sheetData>
  <mergeCells count="8">
    <mergeCell ref="A2:A4"/>
    <mergeCell ref="B2:D2"/>
    <mergeCell ref="E2:G2"/>
    <mergeCell ref="H2:I2"/>
    <mergeCell ref="A41:A43"/>
    <mergeCell ref="B41:D41"/>
    <mergeCell ref="E41:G41"/>
    <mergeCell ref="H41:I4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2012-02-16T12:13:13Z</dcterms:created>
  <dcterms:modified xsi:type="dcterms:W3CDTF">2021-04-24T15:06:18Z</dcterms:modified>
</cp:coreProperties>
</file>